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6780" yWindow="0" windowWidth="15120" windowHeight="8010" tabRatio="815"/>
  </bookViews>
  <sheets>
    <sheet name="Акмолинская обл." sheetId="2" r:id="rId1"/>
    <sheet name="Актюбинская" sheetId="3" r:id="rId2"/>
    <sheet name="Астана" sheetId="7" r:id="rId3"/>
    <sheet name="Атырауская обл." sheetId="8" r:id="rId4"/>
    <sheet name="ВКО" sheetId="4" r:id="rId5"/>
    <sheet name="Жамбылская обл." sheetId="5" r:id="rId6"/>
    <sheet name="ЗКО" sheetId="9" r:id="rId7"/>
    <sheet name="Карагандинская обл." sheetId="6" r:id="rId8"/>
    <sheet name="Костанайская обл." sheetId="1" r:id="rId9"/>
    <sheet name="Кызылординская" sheetId="10" r:id="rId10"/>
    <sheet name="Мангистауская" sheetId="11" r:id="rId11"/>
    <sheet name="Павлодар" sheetId="12" r:id="rId12"/>
    <sheet name="СКО" sheetId="13" r:id="rId13"/>
    <sheet name="ЮКО" sheetId="14" r:id="rId14"/>
    <sheet name="Лист6" sheetId="15" r:id="rId15"/>
    <sheet name="Лист1" sheetId="17" r:id="rId16"/>
  </sheets>
  <definedNames>
    <definedName name="_xlnm.Print_Area" localSheetId="4">ВКО!$A$1:$J$124</definedName>
    <definedName name="_xlnm.Print_Area" localSheetId="6">ЗКО!$A$1:$J$109</definedName>
    <definedName name="_xlnm.Print_Area" localSheetId="7">'Карагандинская обл.'!$A$1:$J$57</definedName>
    <definedName name="_xlnm.Print_Area" localSheetId="13">ЮКО!$A$1:$J$79</definedName>
  </definedNames>
  <calcPr calcId="145621" refMode="R1C1"/>
</workbook>
</file>

<file path=xl/calcChain.xml><?xml version="1.0" encoding="utf-8"?>
<calcChain xmlns="http://schemas.openxmlformats.org/spreadsheetml/2006/main">
  <c r="E80" i="12" l="1"/>
  <c r="E12" i="13"/>
  <c r="D12" i="13"/>
  <c r="D30" i="3"/>
  <c r="E30" i="3"/>
  <c r="E29" i="3"/>
  <c r="B51" i="14"/>
  <c r="F51" i="14"/>
  <c r="G51" i="14"/>
  <c r="G52" i="14" s="1"/>
  <c r="H51" i="14"/>
  <c r="H52" i="14" s="1"/>
  <c r="E50" i="14"/>
  <c r="E49" i="14"/>
  <c r="C50" i="14"/>
  <c r="C49" i="14"/>
  <c r="G12" i="14"/>
  <c r="H12" i="14"/>
  <c r="E12" i="14"/>
  <c r="E52" i="14" l="1"/>
  <c r="J76" i="12"/>
  <c r="E76" i="12"/>
  <c r="E77" i="12" s="1"/>
  <c r="D76" i="12"/>
  <c r="D77" i="12" s="1"/>
  <c r="C76" i="12"/>
  <c r="D48" i="12"/>
  <c r="H30" i="11" l="1"/>
  <c r="G30" i="11"/>
  <c r="E30" i="11"/>
  <c r="D30" i="11"/>
  <c r="H26" i="11"/>
  <c r="H27" i="11"/>
  <c r="H28" i="11"/>
  <c r="H25" i="11"/>
  <c r="D25" i="11"/>
  <c r="E39" i="10"/>
  <c r="E24" i="10"/>
  <c r="H138" i="1" l="1"/>
  <c r="G138" i="1"/>
  <c r="E138" i="1"/>
  <c r="D138" i="1"/>
  <c r="D16" i="9" l="1"/>
  <c r="D30" i="5"/>
  <c r="D31" i="5"/>
  <c r="D32" i="5"/>
  <c r="D33" i="5"/>
  <c r="D34" i="5"/>
  <c r="D29" i="5"/>
  <c r="D27" i="5"/>
  <c r="E113" i="4" l="1"/>
  <c r="E114" i="4"/>
  <c r="E115" i="4"/>
  <c r="E116" i="4"/>
  <c r="E112" i="4"/>
  <c r="D88" i="4"/>
  <c r="E31" i="3" l="1"/>
  <c r="D29" i="3" l="1"/>
  <c r="D31" i="3" s="1"/>
  <c r="D134" i="1"/>
  <c r="E134" i="1"/>
  <c r="E27" i="10" l="1"/>
  <c r="D27" i="10"/>
  <c r="F107" i="9" l="1"/>
  <c r="G16" i="9"/>
  <c r="G101" i="9"/>
  <c r="H101" i="9"/>
  <c r="G100" i="9"/>
  <c r="H100" i="9"/>
  <c r="G99" i="9"/>
  <c r="H99" i="9"/>
  <c r="G91" i="9"/>
  <c r="H91" i="9"/>
  <c r="G89" i="9"/>
  <c r="G107" i="9" s="1"/>
  <c r="H89" i="9"/>
  <c r="H107" i="9" l="1"/>
  <c r="D109" i="4"/>
  <c r="D102" i="1"/>
  <c r="E102" i="1"/>
  <c r="E11" i="2"/>
  <c r="D11" i="2"/>
  <c r="D26" i="6" l="1"/>
  <c r="D25" i="6"/>
  <c r="D24" i="6"/>
  <c r="D23" i="6"/>
  <c r="D19" i="6"/>
  <c r="D16" i="6"/>
  <c r="D15" i="6"/>
  <c r="D11" i="6"/>
  <c r="D10" i="6"/>
  <c r="D9" i="6"/>
  <c r="E16" i="6"/>
  <c r="E15" i="6"/>
  <c r="E19" i="6"/>
  <c r="E23" i="6"/>
  <c r="E11" i="6"/>
  <c r="E10" i="6"/>
  <c r="E9" i="6"/>
  <c r="E24" i="6"/>
  <c r="E25" i="6"/>
  <c r="E26" i="6"/>
  <c r="D37" i="6" l="1"/>
  <c r="E37" i="6"/>
  <c r="E36" i="4"/>
  <c r="E109" i="4" l="1"/>
  <c r="E111" i="4" s="1"/>
  <c r="D112" i="4"/>
  <c r="D97" i="4"/>
  <c r="D103" i="4" s="1"/>
  <c r="E97" i="4"/>
  <c r="E117" i="4" s="1"/>
  <c r="E118" i="4" s="1"/>
  <c r="F139" i="1"/>
  <c r="E46" i="1"/>
  <c r="E135" i="1" s="1"/>
  <c r="E136" i="1" s="1"/>
  <c r="D46" i="1"/>
  <c r="D135" i="1" s="1"/>
  <c r="D136" i="1" s="1"/>
  <c r="E44" i="1"/>
  <c r="D44" i="1"/>
  <c r="D31" i="1"/>
  <c r="E31" i="1"/>
  <c r="D20" i="2"/>
  <c r="E20" i="2"/>
  <c r="D39" i="10" l="1"/>
  <c r="E36" i="10"/>
  <c r="D36" i="10"/>
  <c r="F32" i="11"/>
  <c r="D29" i="13"/>
  <c r="E29" i="13"/>
  <c r="D22" i="5" l="1"/>
  <c r="D101" i="9"/>
  <c r="E101" i="9"/>
  <c r="D100" i="9"/>
  <c r="E100" i="9"/>
  <c r="D91" i="9"/>
  <c r="E91" i="9"/>
  <c r="D89" i="9"/>
  <c r="D107" i="9" s="1"/>
  <c r="D108" i="9" s="1"/>
  <c r="E89" i="9"/>
  <c r="E107" i="9" l="1"/>
  <c r="E108" i="9" s="1"/>
  <c r="H31" i="11"/>
  <c r="G31" i="11"/>
  <c r="E31" i="11"/>
  <c r="D31" i="11"/>
  <c r="H20" i="11"/>
  <c r="G20" i="11"/>
  <c r="E20" i="11"/>
  <c r="D20" i="11"/>
  <c r="E88" i="1" l="1"/>
  <c r="D88" i="1"/>
  <c r="D24" i="10" l="1"/>
  <c r="E78" i="14" l="1"/>
  <c r="E27" i="13"/>
  <c r="E30" i="13" s="1"/>
  <c r="D27" i="13"/>
  <c r="E79" i="12"/>
  <c r="D79" i="12"/>
  <c r="E74" i="12"/>
  <c r="E73" i="12"/>
  <c r="D73" i="12"/>
  <c r="D75" i="12" s="1"/>
  <c r="E72" i="12"/>
  <c r="D72" i="12"/>
  <c r="E29" i="11"/>
  <c r="E32" i="11" s="1"/>
  <c r="G29" i="11"/>
  <c r="G32" i="11" s="1"/>
  <c r="H29" i="11"/>
  <c r="H32" i="11" s="1"/>
  <c r="D29" i="11"/>
  <c r="D32" i="11" s="1"/>
  <c r="E10" i="10"/>
  <c r="E11" i="10" s="1"/>
  <c r="D10" i="10"/>
  <c r="D11" i="10" s="1"/>
  <c r="H54" i="6"/>
  <c r="H55" i="6" s="1"/>
  <c r="G54" i="6"/>
  <c r="G55" i="6" s="1"/>
  <c r="D54" i="6"/>
  <c r="E51" i="6"/>
  <c r="D51" i="6"/>
  <c r="E24" i="7"/>
  <c r="D24" i="7"/>
  <c r="E35" i="3"/>
  <c r="D35" i="3"/>
  <c r="E33" i="3"/>
  <c r="D33" i="3"/>
  <c r="E119" i="1"/>
  <c r="D119" i="1"/>
  <c r="D111" i="1"/>
  <c r="E111" i="1"/>
  <c r="G111" i="1"/>
  <c r="G139" i="1" s="1"/>
  <c r="H111" i="1"/>
  <c r="H139" i="1" s="1"/>
  <c r="D80" i="12" l="1"/>
  <c r="D139" i="1"/>
  <c r="D36" i="3"/>
  <c r="E139" i="1"/>
  <c r="E36" i="3"/>
  <c r="E75" i="12"/>
  <c r="D30" i="13"/>
  <c r="H108" i="9" l="1"/>
  <c r="G108" i="9"/>
  <c r="D35" i="5"/>
  <c r="D36" i="5" s="1"/>
  <c r="E122" i="4"/>
  <c r="E123" i="4" s="1"/>
  <c r="D118" i="4"/>
  <c r="D101" i="8" l="1"/>
  <c r="E101" i="8"/>
  <c r="D102" i="8"/>
  <c r="E102" i="8"/>
  <c r="D103" i="8"/>
  <c r="E103" i="8"/>
  <c r="D104" i="8"/>
  <c r="E104" i="8"/>
  <c r="D100" i="8"/>
  <c r="C101" i="8"/>
  <c r="C102" i="8"/>
  <c r="C103" i="8"/>
  <c r="C104" i="8"/>
  <c r="C100" i="8"/>
  <c r="C80" i="8"/>
  <c r="D80" i="8"/>
  <c r="E80" i="8"/>
  <c r="C81" i="8"/>
  <c r="D81" i="8"/>
  <c r="E81" i="8"/>
  <c r="C82" i="8"/>
  <c r="D82" i="8"/>
  <c r="E82" i="8"/>
  <c r="C83" i="8"/>
  <c r="D83" i="8"/>
  <c r="E83" i="8"/>
  <c r="C84" i="8"/>
  <c r="D84" i="8"/>
  <c r="E84" i="8"/>
  <c r="C85" i="8"/>
  <c r="D85" i="8"/>
  <c r="E85" i="8"/>
  <c r="C86" i="8"/>
  <c r="D86" i="8"/>
  <c r="E86" i="8"/>
  <c r="C87" i="8"/>
  <c r="D87" i="8"/>
  <c r="E87" i="8"/>
  <c r="C88" i="8"/>
  <c r="D88" i="8"/>
  <c r="E88" i="8"/>
  <c r="C89" i="8"/>
  <c r="D89" i="8"/>
  <c r="E89" i="8"/>
  <c r="C90" i="8"/>
  <c r="D90" i="8"/>
  <c r="E90" i="8"/>
  <c r="C91" i="8"/>
  <c r="D91" i="8"/>
  <c r="E91" i="8"/>
  <c r="C92" i="8"/>
  <c r="D92" i="8"/>
  <c r="E92" i="8"/>
  <c r="C93" i="8"/>
  <c r="D93" i="8"/>
  <c r="E93" i="8"/>
  <c r="E99" i="8" s="1"/>
  <c r="C94" i="8"/>
  <c r="D94" i="8"/>
  <c r="E94" i="8"/>
  <c r="C95" i="8"/>
  <c r="D95" i="8"/>
  <c r="E95" i="8"/>
  <c r="C96" i="8"/>
  <c r="D96" i="8"/>
  <c r="E96" i="8"/>
  <c r="C97" i="8"/>
  <c r="D97" i="8"/>
  <c r="E97" i="8"/>
  <c r="C98" i="8"/>
  <c r="D98" i="8"/>
  <c r="E98" i="8"/>
  <c r="D79" i="8"/>
  <c r="E79" i="8"/>
  <c r="C79" i="8"/>
  <c r="B79" i="8"/>
  <c r="C63" i="8"/>
  <c r="C64" i="8"/>
  <c r="C65" i="8"/>
  <c r="C66" i="8"/>
  <c r="C67" i="8"/>
  <c r="C68" i="8"/>
  <c r="C69" i="8"/>
  <c r="C70" i="8"/>
  <c r="C71" i="8"/>
  <c r="C72" i="8"/>
  <c r="C73" i="8"/>
  <c r="C74" i="8"/>
  <c r="C75" i="8"/>
  <c r="C76" i="8"/>
  <c r="C77" i="8"/>
  <c r="D63" i="8"/>
  <c r="E63" i="8"/>
  <c r="D64" i="8"/>
  <c r="E64" i="8"/>
  <c r="D65" i="8"/>
  <c r="E65" i="8"/>
  <c r="D66" i="8"/>
  <c r="E66" i="8"/>
  <c r="D67" i="8"/>
  <c r="E67" i="8"/>
  <c r="D68" i="8"/>
  <c r="E68" i="8"/>
  <c r="D69" i="8"/>
  <c r="E69" i="8"/>
  <c r="D70" i="8"/>
  <c r="E70" i="8"/>
  <c r="D71" i="8"/>
  <c r="E71" i="8"/>
  <c r="D72" i="8"/>
  <c r="E72" i="8"/>
  <c r="D73" i="8"/>
  <c r="E73" i="8"/>
  <c r="D74" i="8"/>
  <c r="E74" i="8"/>
  <c r="D75" i="8"/>
  <c r="E75" i="8"/>
  <c r="D76" i="8"/>
  <c r="E76" i="8"/>
  <c r="D77" i="8"/>
  <c r="E77" i="8"/>
  <c r="J62" i="8"/>
  <c r="E62" i="8"/>
  <c r="E78" i="8" s="1"/>
  <c r="D62" i="8"/>
  <c r="D78" i="8" s="1"/>
  <c r="C62" i="8"/>
  <c r="B62" i="8"/>
  <c r="D105" i="8" l="1"/>
  <c r="D99" i="8"/>
  <c r="D106" i="8" l="1"/>
  <c r="E61" i="9"/>
  <c r="G61" i="9"/>
  <c r="H61" i="9"/>
  <c r="D61" i="9"/>
  <c r="E21" i="10"/>
  <c r="E28" i="10" s="1"/>
  <c r="D21" i="10"/>
  <c r="D28" i="10" s="1"/>
  <c r="E24" i="3" l="1"/>
  <c r="D24" i="3"/>
  <c r="E102" i="4"/>
  <c r="E44" i="14"/>
  <c r="H42" i="6"/>
  <c r="H43" i="6" s="1"/>
  <c r="G42" i="6"/>
  <c r="G43" i="6" s="1"/>
  <c r="D42" i="6"/>
  <c r="E85" i="1"/>
  <c r="D85" i="1"/>
  <c r="E38" i="6"/>
  <c r="E43" i="6" s="1"/>
  <c r="D38" i="6"/>
  <c r="E79" i="1"/>
  <c r="D79" i="1"/>
  <c r="E88" i="4"/>
  <c r="E51" i="12"/>
  <c r="D51" i="12"/>
  <c r="E48" i="12"/>
  <c r="E103" i="4" l="1"/>
  <c r="D52" i="12"/>
  <c r="E52" i="12"/>
  <c r="D43" i="6"/>
  <c r="E75" i="1" l="1"/>
  <c r="D75" i="1"/>
  <c r="E10" i="13" l="1"/>
  <c r="D10" i="13"/>
  <c r="E13" i="13"/>
  <c r="D13" i="13"/>
  <c r="E31" i="12"/>
  <c r="E29" i="12"/>
  <c r="D31" i="12"/>
  <c r="D29" i="12"/>
  <c r="D27" i="12"/>
  <c r="E27" i="12"/>
  <c r="E24" i="12"/>
  <c r="D24" i="12"/>
  <c r="H13" i="11"/>
  <c r="D13" i="11"/>
  <c r="E33" i="1"/>
  <c r="D33" i="1"/>
  <c r="H31" i="1"/>
  <c r="E24" i="1"/>
  <c r="D24" i="1"/>
  <c r="H17" i="1"/>
  <c r="E17" i="1"/>
  <c r="D17" i="1"/>
  <c r="H47" i="1" l="1"/>
  <c r="E47" i="1"/>
  <c r="D32" i="12"/>
  <c r="D47" i="1"/>
  <c r="E32" i="12"/>
  <c r="E29" i="6"/>
  <c r="D29" i="6"/>
  <c r="H16" i="9"/>
  <c r="E16" i="9"/>
  <c r="D52" i="8"/>
  <c r="E47" i="8"/>
  <c r="E46" i="8"/>
  <c r="D46" i="8"/>
  <c r="E25" i="8"/>
  <c r="D25" i="8"/>
  <c r="D53" i="8" l="1"/>
  <c r="E52" i="8"/>
  <c r="E53" i="8" s="1"/>
  <c r="E100" i="8"/>
  <c r="E105" i="8" s="1"/>
  <c r="E106" i="8" s="1"/>
  <c r="E10" i="7"/>
  <c r="D10" i="7"/>
  <c r="E11" i="3"/>
  <c r="D11" i="3"/>
  <c r="E15" i="3"/>
  <c r="D15" i="3"/>
  <c r="E13" i="3"/>
  <c r="D13" i="3"/>
  <c r="E27" i="6"/>
  <c r="E48" i="6" s="1"/>
  <c r="D27" i="6"/>
  <c r="E30" i="6" l="1"/>
  <c r="E49" i="6"/>
  <c r="E55" i="6" s="1"/>
  <c r="D30" i="6"/>
  <c r="D49" i="6"/>
  <c r="D55" i="6" s="1"/>
  <c r="E16" i="3"/>
  <c r="D16" i="3"/>
  <c r="E56" i="4" l="1"/>
  <c r="D56" i="4"/>
  <c r="E35" i="4"/>
  <c r="E50" i="4" s="1"/>
  <c r="E57" i="4" l="1"/>
  <c r="F15" i="3"/>
  <c r="G15" i="3"/>
  <c r="H15" i="3"/>
  <c r="E60" i="1"/>
  <c r="E103" i="1" s="1"/>
  <c r="F60" i="1"/>
  <c r="G60" i="1"/>
  <c r="H60" i="1"/>
  <c r="H103" i="1" s="1"/>
  <c r="D60" i="1"/>
  <c r="D103" i="1" s="1"/>
  <c r="D35" i="4"/>
  <c r="D50" i="4" l="1"/>
  <c r="D57" i="4" s="1"/>
  <c r="D110" i="4"/>
  <c r="D111" i="4" s="1"/>
  <c r="D123" i="4" s="1"/>
</calcChain>
</file>

<file path=xl/sharedStrings.xml><?xml version="1.0" encoding="utf-8"?>
<sst xmlns="http://schemas.openxmlformats.org/spreadsheetml/2006/main" count="1816" uniqueCount="509">
  <si>
    <t>Приложение  3-2  (составляется Независимым Администратором)</t>
  </si>
  <si>
    <t xml:space="preserve">Сводный отчет  по расходам на социальное развитие и местную инфраструктуру, за исключением средств, перечисленных на КБК 206114 </t>
  </si>
  <si>
    <t>по данным акиматов</t>
  </si>
  <si>
    <t>№ пп</t>
  </si>
  <si>
    <t>Область/город, р-он</t>
  </si>
  <si>
    <t>Наименование мероприятия                                       (проекта, программы, социального объекта)</t>
  </si>
  <si>
    <t>Сумма по условию (соглашениий, меморандумов, договоров, социального партнерства и т.п.) (тыс.тенге)</t>
  </si>
  <si>
    <t>Фактически перечисленная  сумма   (тыс.тенге)</t>
  </si>
  <si>
    <t xml:space="preserve">Переданные объекты </t>
  </si>
  <si>
    <t>Компания-недропользователь                           (по соглашениям, меморандумам, договорам, социальному партнерству)</t>
  </si>
  <si>
    <t>Наименование</t>
  </si>
  <si>
    <t>Кол-во</t>
  </si>
  <si>
    <t>Балансовая стоимость (тыс.тенге)</t>
  </si>
  <si>
    <t>и т.д.</t>
  </si>
  <si>
    <t>сумма, всего</t>
  </si>
  <si>
    <t>всего</t>
  </si>
  <si>
    <t>по данным компаний - недропользователей</t>
  </si>
  <si>
    <t>Сумма по условию (соглашениий, меморандумов, договоров, социального партнерства и т.п.)  (тыс.тенге)</t>
  </si>
  <si>
    <t xml:space="preserve"> Получатель                                            (организация/ адрес/реквизиты) </t>
  </si>
  <si>
    <t>РАЗНИЦА</t>
  </si>
  <si>
    <t>Примечание. Сумму разницы производить от данных акиматов (получателей), т.е. данные акиматов - данные компаний = разница.</t>
  </si>
  <si>
    <t>АО "ССГПО"</t>
  </si>
  <si>
    <t>Социально-экономическое развитие Костанайской области (строительство мечети г.Костанай, пусконаладочные работы магистрального газопровода город Рудный - поселок Качар - село Федоровка, замена и установка теплообменников)</t>
  </si>
  <si>
    <t>Благотворительная помощь на ремонт напорного водовода от насосной станции "Соколовская" до Васильевского испарителя</t>
  </si>
  <si>
    <t>Благотворительная помощь на развитие спорта Костанайской области, в том числе (но не ограничиваясь) на заработную плату и премии, командировочные расходы, приобретение спортивного инвентаря для следующих видов спорта: 
1. Хоккея
2. Волейбол
3. Теннис</t>
  </si>
  <si>
    <t>Благоустройство дома г.Рудный, ул.Качарская 17</t>
  </si>
  <si>
    <t>Благотворительная помощь на организацию и проведение оздоровительных мероприятий для работников АО "ССГПО"</t>
  </si>
  <si>
    <t>Благотворительная помощь для устройства 3-х автобусных остановок в п.Октябрьский</t>
  </si>
  <si>
    <t>Благотворительная помощь на ремонт городского стадиона "Жигер" г.Аркалыка</t>
  </si>
  <si>
    <t>АО "СПК "Тобол"</t>
  </si>
  <si>
    <t>ГУ "Рудненский городской отдел жилищно-комунального хозяйства, пассажирского транспорта и автомобильных дорог" акимата г.Рудного</t>
  </si>
  <si>
    <t>ГКПП "СК КУАТ"</t>
  </si>
  <si>
    <t>АО "Рудныйсоколовстрой"</t>
  </si>
  <si>
    <t>"Организация Профсоюза работников ССГПО - филиал ОО "Отраслевой горно-металлургический профессиональный союз "Казпрофметалл"</t>
  </si>
  <si>
    <t>ГУ "Аппарат акима п.Октябрьский"</t>
  </si>
  <si>
    <t>ГККП "Стадион Жигер"</t>
  </si>
  <si>
    <t>Итого:</t>
  </si>
  <si>
    <t>Акмолинская область,                  Бурабайский район</t>
  </si>
  <si>
    <t>ТОО "RG Gold"</t>
  </si>
  <si>
    <t>Всего:</t>
  </si>
  <si>
    <t>АО "ТНК Казхром"</t>
  </si>
  <si>
    <t>Актюбинская</t>
  </si>
  <si>
    <t>ТОО "Казцинк"</t>
  </si>
  <si>
    <t>Реабилитационный мед.центр в Усть-Каменогорск, в т.ч. благоустройство и инженерные сети</t>
  </si>
  <si>
    <t>Строительство хоккейного модуля</t>
  </si>
  <si>
    <t>Поставка и монтаж осушителя воздуха в хоккейный модуль</t>
  </si>
  <si>
    <t>Строительство интерната на 100 мест по ул.Севастопольская, 6</t>
  </si>
  <si>
    <t>Разработка ПСД по расширению фойе западной и восточной трибун Дворца спорта им.Б.Александрова</t>
  </si>
  <si>
    <t>Расширение фойе западной и восточной трибун Дворца спорта им.Б.Александрова</t>
  </si>
  <si>
    <t>Строительство-реконструкция хоккейного модуля под спортивный модуль в г.Риддер</t>
  </si>
  <si>
    <t>Издание книжной продукции ОФ "Мой город"</t>
  </si>
  <si>
    <t>Строительство парка "Нурлы жол"</t>
  </si>
  <si>
    <t>Строительство Зимовьевского дома-интерната, Глубоковского района</t>
  </si>
  <si>
    <t>Строительство легкоатлетического манежа, г.Усть-Каменогорск</t>
  </si>
  <si>
    <t>Приобретение мед.оборудования для организаций здравоохранения ВКО</t>
  </si>
  <si>
    <t>Развитие объектов здравоохранения региона (в том числе приобретение оборудования и инструментария для проведения нейрохирургических операций на головном мозге и реанимационного оборудования для интенсивной терапии новорожденных детей)</t>
  </si>
  <si>
    <t>Фин-ая поддержка проектам в области образования, спорта, культуры, развития инфраструктуры города Риддер</t>
  </si>
  <si>
    <t xml:space="preserve">Финансирование затрат детского приюта для брошенных детей (г.Риддер) </t>
  </si>
  <si>
    <t xml:space="preserve">Проведение праздников в г.Риддер, посвященные Наурызу, Дню Победы, Дню пожилого человека, Новому году </t>
  </si>
  <si>
    <t>Фин-ая поддержка подшефным дет.домам, интернатам, приютам, ветеранским организациям, малообеспеченным гражданам (г.Риддер)</t>
  </si>
  <si>
    <t>Поддержание и развитие работы базы отдыха «Синегорье» (г.Риддер)</t>
  </si>
  <si>
    <t>Оказание фин. поддержки культовым учреждениям г.Риддер</t>
  </si>
  <si>
    <t>Проведение праздников, посвященные Наурызу, Дню Победы, Дню пожилого человека, Новому году (г.Серебрянск)</t>
  </si>
  <si>
    <t>Финансирование развития инфраструктуры г.Серебрянск</t>
  </si>
  <si>
    <t>Фин-ая поддержка проектам в области образования, спорта, культуры, развития инфраструктуры города Зыряновск</t>
  </si>
  <si>
    <t xml:space="preserve">Финансирование затрат детского приюта для брошенных детей (г. Зыряновск) </t>
  </si>
  <si>
    <t>Проведение праздников, посвященные Наурызу, Дню Победы, Дню пожилого человека, Новому году (г.Зыряновск)</t>
  </si>
  <si>
    <t>Фин-ая поддержка подшефным дет.домам, интернатам, приютам, ветеранским организациям, малообеспеченным гражданам (г.Зыряновск)</t>
  </si>
  <si>
    <t>Выделение средств на поддержание и работу Центра культуры (г.Зыряновск)</t>
  </si>
  <si>
    <t>Оказание фин. поддержки культовым учреждениям г.Зыряновск</t>
  </si>
  <si>
    <t>Финансирование развития инфраструктуры г.Зыряновск</t>
  </si>
  <si>
    <t>Выделение средств на работу хоккейного клуба (г.Усть-Каменогорск)</t>
  </si>
  <si>
    <t>Фин-ние деятельности Теннисного центра в Экологическом парке г.Усть-Каменогорска</t>
  </si>
  <si>
    <t>Выделение средства на поддержание базы отдыха «Айна» на побережье Бухтарминского водохранилища и летнего оздоровительного лагеря «Зоя» в п. Горная Ульбинка</t>
  </si>
  <si>
    <t>Проведение праздников, посвященные Наурызу, Дню Победы, Дню Металлурга, Новому году  (г.Усть-Каменогорск)</t>
  </si>
  <si>
    <t>Оказание помощи дет.домам, интернатам, ЦВИАРН (центру временной изоляции, адаптации и реабилитации несовершеннолетних), домам престарелых, ветеранским организациям, малообеспеченным гражданам в г.Усть-Каменогорск</t>
  </si>
  <si>
    <t>Фин-ие подписки на газеты «Вестник Компании» и «Казахстанская правда» для Ветеранов ВОВ</t>
  </si>
  <si>
    <t>Оказание фин. поддержки культовым учреждениям г.Усть-Каменогорск</t>
  </si>
  <si>
    <t>Фин-ая поддержка проектам в области образования, спорта, культуры, развития инфраструктуры города Усть-Каменогорск</t>
  </si>
  <si>
    <t>Финансирование Союза ветеранов гос.охраны</t>
  </si>
  <si>
    <t>Приобретение оборудования для ремонта котельной города Курчатов</t>
  </si>
  <si>
    <t>Восточно-Казахстанская область</t>
  </si>
  <si>
    <t>ТОО "Востокцветмет"</t>
  </si>
  <si>
    <t>Строительство здания спального корпуса спортивного интерната на 200 мест в г.Семей</t>
  </si>
  <si>
    <t>Строительство пристройки борцовского зала к зданию КГУ ДЮСШ №1 в г.Семей</t>
  </si>
  <si>
    <t>Финансирование технико-экономического обоснования центра гематологии в г.Усть-Каменогорске</t>
  </si>
  <si>
    <t xml:space="preserve">Карагандинская область, г.Каражал, п.Жайрем </t>
  </si>
  <si>
    <t>Приобретение, складирование  и отпуск  угля для отопления жилых домов в поселке Жайрем.</t>
  </si>
  <si>
    <t>Благоустройство двух скверов с установкой  детской площадки и площадки для занятия Street Wjrkaut .</t>
  </si>
  <si>
    <t xml:space="preserve">Содержание первого подъема Тузкольского водозабора для обеспечения бесперебойным водоснабжением  населения пос.Жайрем      </t>
  </si>
  <si>
    <t xml:space="preserve">Приобретение материалов на подготовку  многоэтажных жилых домов и котельных к отопительному сезону. </t>
  </si>
  <si>
    <t>Оказание услуги по ремонту электродвигателей .</t>
  </si>
  <si>
    <t xml:space="preserve">Содержание жилых домов, гостиниц и общежитий пос. Жайрем </t>
  </si>
  <si>
    <t>Оказание финансовой поддержки для  мечети пос.Жайрем</t>
  </si>
  <si>
    <t xml:space="preserve">Предостовление  техники для проведения субботников и вывоза несанкционированного мусора </t>
  </si>
  <si>
    <t xml:space="preserve">Выделение средств для  ГКП " Горбольница г.Каражал - Жайрем":                                                                              </t>
  </si>
  <si>
    <t xml:space="preserve"> - на  благоустройство территории - 100 тыс.тенге;    </t>
  </si>
  <si>
    <t xml:space="preserve"> - на проведение текущего ремонта и укомплектование двух палат - 600 тыс.тенге; </t>
  </si>
  <si>
    <t xml:space="preserve"> - на проведение ремонта автомобиля "Скорой помощи" - 420 тыс.тенге.</t>
  </si>
  <si>
    <t xml:space="preserve">Благотоврительная помощь для организации и проведения культурных мероприятий в рамках празднования  Международного женского  дня 8 марта, Наурызмейрамы, Дня Победы, Дня охраны окружающей среды, Дня металлургов, Нового  года. </t>
  </si>
  <si>
    <t>Выделение средств для обеспечения деятельности спортивного комплекса пос.Жайрем</t>
  </si>
  <si>
    <t>Выделение  средств  для обеспечения деятельности ТОО "Медицинский центр Евразия" пос.Жайрем</t>
  </si>
  <si>
    <t>Выделение  средств  на мероприятия к 80-летию Карагандинской области</t>
  </si>
  <si>
    <r>
      <t xml:space="preserve">Проведение текущего ремонта здания Дома культуры в поселке Жайрем и благоустройство их территории. </t>
    </r>
    <r>
      <rPr>
        <i/>
        <sz val="10"/>
        <color indexed="10"/>
        <rFont val="Times New Roman"/>
        <family val="1"/>
        <charset val="204"/>
      </rPr>
      <t xml:space="preserve"> </t>
    </r>
  </si>
  <si>
    <r>
      <t xml:space="preserve">Оказание помощи  для проведения ремонтных работ на магистральных трассах Тузкольского водозабора </t>
    </r>
    <r>
      <rPr>
        <i/>
        <sz val="10"/>
        <color indexed="8"/>
        <rFont val="Times New Roman"/>
        <family val="1"/>
        <charset val="204"/>
      </rPr>
      <t>(выделения щебня с затратами - 300 тыс.тенге,  обеспечение необходимой техникой с затратами  - 378 тыс.тенге)</t>
    </r>
  </si>
  <si>
    <t xml:space="preserve"> АО "СНПС-Актобемунайгаз" </t>
  </si>
  <si>
    <t>ТОО "Казахойл Актобе"</t>
  </si>
  <si>
    <t xml:space="preserve"> КБК 105305 "Бонусы за исключением поступлений от организаций нефтяного сектора"</t>
  </si>
  <si>
    <t>ТОО СП "КазГерСтрой"</t>
  </si>
  <si>
    <t>г. Астана</t>
  </si>
  <si>
    <t>Строительство детского сада санаторного типа на 100 мест в п.Доссор, Макатского района</t>
  </si>
  <si>
    <t>Cтроительство детского сада на 320 мест в мкрн. Нурсая г.Атырау</t>
  </si>
  <si>
    <t xml:space="preserve">Строительство средней школы на 120 меств с Аккала Индерского района </t>
  </si>
  <si>
    <t xml:space="preserve">Cтроительство средней школы на 250 мест в с Береке Махамбетского  района </t>
  </si>
  <si>
    <t>Строительство средней школы  им Отаралиева на 120 мест в с Акжайык г.Атырау</t>
  </si>
  <si>
    <t>Строительство средней школы на 80 мест в с.Кызыл уй Исатайского района.</t>
  </si>
  <si>
    <t>Строительство детского сада на 290 мест в п.Еркинкала г.Атырау</t>
  </si>
  <si>
    <t>Строительство 60-ти квартирного  3-х этажного  жилого дома  пос. Доссор   Макатского района</t>
  </si>
  <si>
    <t xml:space="preserve">Строительство   сельского клуба  на 200 мест в с.Акжар г Атырау           </t>
  </si>
  <si>
    <t xml:space="preserve">Строительство   сельского клуба  на 200 мест в с.Жанаталап  г Атырау           </t>
  </si>
  <si>
    <t xml:space="preserve">Строительство   сельского клуба  на 200 мест в с.Береке Махамбетский район </t>
  </si>
  <si>
    <t xml:space="preserve">Строительство   сельского клуба  на 200 мест в с.Жумыскер г Атырау </t>
  </si>
  <si>
    <t xml:space="preserve">Строительство  СВА в с Коктогай (Зеленый) Индерского района            </t>
  </si>
  <si>
    <t xml:space="preserve">Атырауская </t>
  </si>
  <si>
    <t>ТОО "Тенгизшевройл"  по программе "Игилик"</t>
  </si>
  <si>
    <t>Строительство детского сада на 280 мест в г. Атырау (мкр Привокзальный)</t>
  </si>
  <si>
    <t>Строительство детского сада на 280 мест в с. Жана Каратон Жылойского района</t>
  </si>
  <si>
    <t>Строительство средней технической гимназии на 624 места в г. Атырау</t>
  </si>
  <si>
    <t>Строительство Национальной Гимназии для одаренных детей на 320 мест в Атырау</t>
  </si>
  <si>
    <t>Строительство детского сада на 160 мест в пос Косшагил Жылыойского  района</t>
  </si>
  <si>
    <t>Строительство детского сада на 160 мест в пос Тургызба Жылыойского  района</t>
  </si>
  <si>
    <t xml:space="preserve">Строительство детского сада на 280 мест в мкр Шаттык с Махамбет Махамбетского района  </t>
  </si>
  <si>
    <t>Строительство детского сада на 160 мест в пос Шокпартогай Жылыойского  района</t>
  </si>
  <si>
    <t>Строительство детского сада на 160 мест в пос Аккизтогай  Жылыойского  района</t>
  </si>
  <si>
    <t>Строительство домкультуры на 400 мест в пос Аккистау Исатайского района</t>
  </si>
  <si>
    <t>Строительство Дома культуры на 400 мест в пос. Индерборский</t>
  </si>
  <si>
    <t>Строительство детского садо на 290 мест в г.Кульсары Жылыойского района (ул.Муханбетов)</t>
  </si>
  <si>
    <t>Строительство детского садо на 290 мест в г.Кульсары Жылыойского района (ул.Автожолшылар)</t>
  </si>
  <si>
    <t>Строительство  средней школы Гребенщик на 120 мест в с. Ынтымак Индерского района</t>
  </si>
  <si>
    <t>Строительство  средней школы на  624  мест в с.Жулдыз  г Атырау</t>
  </si>
  <si>
    <t>Строительство клуба  на 300 мест в с. Есбол Индерского района района</t>
  </si>
  <si>
    <t>Строительство кулба на 200 мест в с. Бодене Индерского района</t>
  </si>
  <si>
    <t xml:space="preserve">АО "КТК Программой «Проект расширения»  </t>
  </si>
  <si>
    <t>Строительство школа на 100 мест в с.Курылыс Индерского района</t>
  </si>
  <si>
    <t>Строительства детского сада на 160 мест в с Бирлик г.Атырау</t>
  </si>
  <si>
    <t>Строительство детского сада на 200 мест в г.Кульсары Жылойского района</t>
  </si>
  <si>
    <t>Строительство детского сада на 160 мест в с.Аккистау Исатайского района</t>
  </si>
  <si>
    <t>Реконструкция и капитальный ремонт родильного дома под перинатальный центр в г.Атырау</t>
  </si>
  <si>
    <t xml:space="preserve">НКОК (соглашение раздел продукции СРП) </t>
  </si>
  <si>
    <t xml:space="preserve">Благоустройство ул.Конечная от ул.Ихсанова до ул.Овражная в г.Аксай, ЗКО </t>
  </si>
  <si>
    <t xml:space="preserve">Благоустройство ул.Октябрьская от пр.Абая до ул.Им.Ващука в г.Аксай, ЗКО </t>
  </si>
  <si>
    <t>Водоснабжение с.Жанаталап Бурлинского района, ЗКО</t>
  </si>
  <si>
    <t xml:space="preserve">Реконструкция системы водоснабжения с.Канай, Бурлинского района, ЗКО </t>
  </si>
  <si>
    <t>Капитальный ремонт здания Бурлинской центральной больницы управления здравоохранения ЗКО</t>
  </si>
  <si>
    <t>Строительство детского сада на 140 мест в п.Бурлин Бурлинского района ЗКО</t>
  </si>
  <si>
    <t>Капитальный ремонт дороги ул.Джамбульская от ул.Конечная до ул.Ихсанова и ул.Заводская в г.Аксай</t>
  </si>
  <si>
    <t>Западно-Казахстанская</t>
  </si>
  <si>
    <t>Карачаганак Петролеум Оперейтинг б.в.</t>
  </si>
  <si>
    <t>Карагандинская область, Нуринский район, п.Шубарколь</t>
  </si>
  <si>
    <t>Компания-недропользователь  (по соглашениям, меморандумам, договорам, социальному партнерству)</t>
  </si>
  <si>
    <t>Компания-недропользователь (по соглашениям, меморандумам, договорам, социальному партнерству)</t>
  </si>
  <si>
    <t>Наименование мероприятия (проекта, программы, социального объекта)</t>
  </si>
  <si>
    <t>Eurasian Resources Group S.a.r.l.</t>
  </si>
  <si>
    <t>Содержание котельной в п. Шубарколь Нуринского района</t>
  </si>
  <si>
    <t xml:space="preserve">Социально-экономическое развитие Костанайской области (строительство мечети г. Костанай, и автономного источника теплоснабжения микрорайона Аэропорт в г. Костанай) </t>
  </si>
  <si>
    <t xml:space="preserve"> Мечеть "Марал Ишан" в г. Костанай</t>
  </si>
  <si>
    <t>Ремонт напорного водовода от насосной станции «Соколовская» до Васильевского испарителя</t>
  </si>
  <si>
    <t>Развитие спорта в Костанайской области</t>
  </si>
  <si>
    <t>Организация и проведение оздоровительных мероприятий для работников АО «ССГПО»</t>
  </si>
  <si>
    <t>Устройство 3-х автобусных  остановок в п.Октябрьский</t>
  </si>
  <si>
    <t>Автобусные  остановки в п.Октябрьский</t>
  </si>
  <si>
    <t xml:space="preserve">Устройство детской игровой и спортивной площадок в г.Лисаковск </t>
  </si>
  <si>
    <t xml:space="preserve">Детская игровая и спортивная площадки в г.Лисаковск </t>
  </si>
  <si>
    <t>Ремонт городского стадиона «Жигер» г.Аркалыка</t>
  </si>
  <si>
    <t>АО "Варваринское"</t>
  </si>
  <si>
    <t>Оборудование учебных классов «Костанайской коррекционной школы-интерната № 3 для детей с нарушениями слуха» (кабинет «Кулинарии и парикмахерского дела»; Компьютерный класс)</t>
  </si>
  <si>
    <t>Проведение учебно-тренировочных сборов для подготовки одаренных детей к участию в республиканской олимпиаде школьников в рамках деятельности РНПЦ «Қостанай дарыны»</t>
  </si>
  <si>
    <t>Приобретение кабинета Монтессори для развития моторики и аппарата стимуляции зрительного нерва «Эсом» реабилитационному отделению для детей, страдающих ДЦП в «Костанайской городской детской больнице» в рамках проекта «Жизнь на ладони» региональной газеты «Костанайские новости»</t>
  </si>
  <si>
    <t>Развитие детского футбола</t>
  </si>
  <si>
    <t>Приобретение спортивной экипировки ФК «Тобол»</t>
  </si>
  <si>
    <t xml:space="preserve">Костанайская </t>
  </si>
  <si>
    <t>Питание учащихся ГУ  "Красногорская основная школа"</t>
  </si>
  <si>
    <t>Строительство 5 детских игровых площадок в г. Лисаковск</t>
  </si>
  <si>
    <t>Подарочные корзины ветеранам ВОВ к Новому году</t>
  </si>
  <si>
    <t xml:space="preserve">Проведение городского выпускного вечера, награждение оладателей Алтын белгі </t>
  </si>
  <si>
    <t>Проведение Дня города Лисаковск</t>
  </si>
  <si>
    <t xml:space="preserve">Костанайская, г. Лисаковск </t>
  </si>
  <si>
    <t>ТОО "Брендт"</t>
  </si>
  <si>
    <t>Костанайская, Житикаринский р-н</t>
  </si>
  <si>
    <t>Ремонт кровли Аккаргинской средней школы Житикаринского района</t>
  </si>
  <si>
    <t>Модернизация учебно – материальной базы и приобретение симуляторов-тренажеров карьерного оборудования для КГКП «Лисаковский технический колледж» Управления образования акимата Костанайской обл.</t>
  </si>
  <si>
    <t>г. Кызылорда</t>
  </si>
  <si>
    <t>Компания "NCOC N.V."</t>
  </si>
  <si>
    <t>Реализация социально-инфраструктурных проектов Мангистауской области</t>
  </si>
  <si>
    <t xml:space="preserve">Мангистауская </t>
  </si>
  <si>
    <t>Строительство средней школы на 550 мест с пришкольным интернатом на 120 мест в г. Форт-Шевченко Тупкараганского района</t>
  </si>
  <si>
    <t>Строительство автодороги № 15 от жилого массива "Дукат" до территории "Актау-Сити" протяженностью 0,890 км</t>
  </si>
  <si>
    <t>Строительство  автодороги от Центра адаптации до автодороги "Актау-Форт-Шевченко"; между мкр.19 и 19"А", протяженностью 4000,64 м.</t>
  </si>
  <si>
    <t>Строительство многофункционального спортивного комплекса в 33 мкр. г. Актау</t>
  </si>
  <si>
    <t>КФ «ERG Комек»</t>
  </si>
  <si>
    <t>Павлодарская</t>
  </si>
  <si>
    <t xml:space="preserve">На уставную деятельность направленную на развитие региона(женская сборная Иртыш-Казхром)ОФ "Волейбольный клуб"
</t>
  </si>
  <si>
    <t>На уставную деятельность направленную на развитие региона (поддержка мужской сборной "Павлодар") Общественный фонд "Волейбольный клуб"Павлодар"</t>
  </si>
  <si>
    <t>Благотворительую помощь ГККП "Детская школа  искусств г. Аксу" на проведение республиканского фестивал-конкурса юных талантов "Ертіс шапағаты" среди моногородов РК</t>
  </si>
  <si>
    <t>Благотвоительную помощь на поддержание уставной деятельности (поддержка и развитие футбола в Павлодарской области) КГП на ПХВ "Спортивный клуб" управление туризма, физической культуры и спорта Павлодарской области</t>
  </si>
  <si>
    <t>Для обустройства детских площадок, установку спортивных сооружений и тренажеров ГУ "Детский Дом "Үміт" города Экибастуза</t>
  </si>
  <si>
    <t>Благотворительная помощь на укрепление материально-технической базы и поддержку образовательного процесса КГКП "Аксуский колледж черной металлургии"</t>
  </si>
  <si>
    <t>На укрепление материально-технической базы и поддержку образовательного процесса КГКП "Аксуский колледж имени Жаяу Мусы" управления образования Павлодарской области, акимата Павлодарской области</t>
  </si>
  <si>
    <t>На укрепление материально-технической и установку футбольного поля КГКП (КГУ) "Павлодарский колледж цветной металлургии" управления образования Павлодарской области, акимата Павлодарской области</t>
  </si>
  <si>
    <t>Приобритение туристического снаряжения ГККП "Детско-юнешеский центр экологии и туризма"</t>
  </si>
  <si>
    <t>Благотворительную поомщь на устройство детских игровых площадок в г. Аксу по адресу(ам) - улица Ауэзова д. 77,79,79а,79б,ул. Царева д.2,4,6,6а</t>
  </si>
  <si>
    <t>Благотворительную помощь на устройство детских игровых площадок в г. Аксу по адресу(ам) - улица Ауэзова д. 77,79,79а,79б,ул. Царева д.2,4,6,6а</t>
  </si>
  <si>
    <t>На капитальный ремонт сквера в границах ул. Ворушина - ул. Лесная - ул. Амангельды - ул. Гагарина (квартал д) КФ социального развития "Павлодар"</t>
  </si>
  <si>
    <t>На восстановление здания детского сада по ул. Королева, 100а на 255 мест в г. Экибастузе</t>
  </si>
  <si>
    <t>Благотворительная помощь на реализацию проекта, согласно сметы на 2016 г.</t>
  </si>
  <si>
    <t>Благотворительная помощь на реализацию проекта, согласно сметы на 2016 г. - ТОО "Медицинский центр "Евразия"</t>
  </si>
  <si>
    <t>Остаток 2 500 тыс. тенге профинансирован АО "ЕЭК" через КФ "ERG Көмек"</t>
  </si>
  <si>
    <t>ТОО "Богатырь-Комир"</t>
  </si>
  <si>
    <t>АО "Майкаинзолото"</t>
  </si>
  <si>
    <t>ТОО "Павлодарсоль"</t>
  </si>
  <si>
    <t>Для социальной сферы и благоустройство города, развитие и организация спортивных мероприятий (день города, день шахтера, и для поддержки ОО "За будущее Экибастуза)</t>
  </si>
  <si>
    <t>Спонсорская и финансовая помощь ТОО ФК "Экибастуз"</t>
  </si>
  <si>
    <t>Расходы по текущим и капитальным ремонтам участка центральной тепловой магистрали п. Майкаин общей протяженностью 2800 метров в двухтурбном исчислении</t>
  </si>
  <si>
    <t>Подача воды (65000  куб.м. в том числе 38103,5 куб.м. населению области)</t>
  </si>
  <si>
    <t>Северо-Казахстанская, Акжарский район</t>
  </si>
  <si>
    <t>Северо-Казахстанская, Кызылжарский район</t>
  </si>
  <si>
    <t>ТОО "Акжар-Неруд"</t>
  </si>
  <si>
    <t>ИП "Ташенов М."</t>
  </si>
  <si>
    <t>Освещение улиц населенных пунктов</t>
  </si>
  <si>
    <t>Ленинградский сельский округ</t>
  </si>
  <si>
    <t>Для проведения добычи строительного песка на месторождении " Боголюбовское"</t>
  </si>
  <si>
    <t>Наименование мероприятия  (проекта, программы, социального объекта)</t>
  </si>
  <si>
    <t>Костанайская обл., Тарановский район</t>
  </si>
  <si>
    <t>Приобретение автомобиля Газель</t>
  </si>
  <si>
    <t>Текущий  ремонт и отделка здания КГУ «Тарановский историко – краеведческий музей имени Б.Майлина».</t>
  </si>
  <si>
    <t>Приобретение  снегохода"Буран", лыжного инвентаря для КГУ «Тарановская районная детско – юношеская спортивная школа»</t>
  </si>
  <si>
    <t>Проведение открытого республиканского турнира по борьбе дзюдо</t>
  </si>
  <si>
    <t>Приобретение квартирыдля целей переноса в неё сельской библиотеки</t>
  </si>
  <si>
    <t>Поддержка детской спортивной школы при ТОО"ФК Тобол"</t>
  </si>
  <si>
    <t xml:space="preserve">Приобретение тренажера-симулятора карьерного экскаватора для КГКП </t>
  </si>
  <si>
    <t>Оснащение оборудованием учебных классов- кабинет «Кулинарии и парикмахерского дела», Компьютерный класс</t>
  </si>
  <si>
    <t>Проведение учебно–тренировочных сборов для подготовки одаренных детей к участию в республиканской олимпиаде школьников в рамках деятельности РНПЦ «Костанай дарыны».</t>
  </si>
  <si>
    <t>Приобретение спортивной экипировки ФК «Тобол</t>
  </si>
  <si>
    <t>Приобретение оборудования реабилитационному отделению для детей, страдающих ДЦП при Костанайской городской детской больнице.</t>
  </si>
  <si>
    <t>Текущий ремонт и отделка здания интерната Тарановской средней школы  ГУ «Отдел образования акимата Тарановского района».</t>
  </si>
  <si>
    <t>Строительство спортвных площадок г.Костанай ч/з фонд" Наш  Город"</t>
  </si>
  <si>
    <t>ГУ "Отдел образования акимата  Тарановского района" БИН   050140006556  KZ280704034640576001</t>
  </si>
  <si>
    <t>ТОО "Стройкластер" БИН  060540009448 г. Костнай ул.Дулатова ,д.130, 9384912KZ000119215  Директор  Байназаров Ж.К.</t>
  </si>
  <si>
    <t>Чермошенцев Виктор Петрович ИП , .ю Таоановское , ул. Луговая 23 БИН491117350213   KZ2366010002107590070</t>
  </si>
  <si>
    <t>Снегур Олег Владимирович ИП  БИН810723350105 KZ84601000210745092</t>
  </si>
  <si>
    <t>Тоо"ФК"Тобол"  БИН 021040001688, KZ 039651300007146848</t>
  </si>
  <si>
    <t>КГУ «Костанайская коррекционная школа-интернат № 3» БИН  510640000017  г.Костанай, ул.Гашека 2   KZ880704022610503001 Директор Данияров С.И.</t>
  </si>
  <si>
    <t>КГП "Региональный научно-практический  центр Костанай дарыны БИН  061140004425  KZ 04722S0000003660452</t>
  </si>
  <si>
    <t xml:space="preserve">Общественное объединение "Дерек"  г. Костанай,пр-т Аль-Фараби 90 Бин 030740007681  </t>
  </si>
  <si>
    <t>ТОО Стройкластер БИН  060540009448 г. Костнай ул.Дулатова ,д.130  9384912KZ000119215 Директор  Байназаров Ж.К.</t>
  </si>
  <si>
    <t>ОО Милосердия-Костанай  БИН 151140014759 Председатель  Ищанов С.С.</t>
  </si>
  <si>
    <t>Костанай</t>
  </si>
  <si>
    <t xml:space="preserve"> Получатель  (организация/ адрес/реквизиты) </t>
  </si>
  <si>
    <t xml:space="preserve"> Получатель (организация/ адрес/реквизиты) </t>
  </si>
  <si>
    <t>Компания-недропользователь ( по соглашениям, меморандумам, договорам, социальному партнерству)</t>
  </si>
  <si>
    <t>Наименование мероприятия(проекта, программы, социального объекта)</t>
  </si>
  <si>
    <t/>
  </si>
  <si>
    <t>Павлодарская, г.Экибастуз</t>
  </si>
  <si>
    <t>Поддержка спортивных мероприятий и занятия спортом активной части населения города</t>
  </si>
  <si>
    <t>Поддержка экибастузского футбола</t>
  </si>
  <si>
    <t>Поддержка экибастуз</t>
  </si>
  <si>
    <t>Проведение мероприятий, посвящённых Дню Шахтёра</t>
  </si>
  <si>
    <t>Финансирование футбольного клуба "Экибастуз"</t>
  </si>
  <si>
    <t>ОО "За будущее Экибастуза, 141200, г. Экибастуз, ул. М. Ауэзова 47А, БИН030540017909</t>
  </si>
  <si>
    <t>ТОО Футбольный клуб "Экибастуз", г. Экибастуз, ул. Кунаева 42, БИН090240006071</t>
  </si>
  <si>
    <t>Павлодарская, Баянаульский район</t>
  </si>
  <si>
    <t>Обслуживание и ремонт участка центральной магистрали тепловой сети п.Майкаин, диаметром 325мм., от Центральной котельной до ТК№5, протяженностью 2800м. в двухтрубном исчислении</t>
  </si>
  <si>
    <t>ВКО, Усть-Каменогорск</t>
  </si>
  <si>
    <t xml:space="preserve">Развитие объектов здравоохранения региона (в том числе приобретение оборудования и инструментария для проведения нейрохирургических операций на головном мозге и реанимационного оборудования для интенсивной терапии новорожденных детей) </t>
  </si>
  <si>
    <t>Финансовая поддержка проектов в области образования, спорта, культуры, развития инфраструктуры города Риддер</t>
  </si>
  <si>
    <t>Финансирование работы детского приюта для брошенных детей</t>
  </si>
  <si>
    <t xml:space="preserve">Проведение праздников, посвященных Наурызу, Дню Победы, Дню пожилого человека, Новому году </t>
  </si>
  <si>
    <t>Финансовая поддержка подшефных детских домов, интернатов, приютов, ветеранских организаций, малообеспеченных граждан города Риддера</t>
  </si>
  <si>
    <t>Поддержание и развитие работы базы отдыха «Синегорье»</t>
  </si>
  <si>
    <t>Финансовая поддержка культовых учреждений (мечетей, православных храмов, синагог)</t>
  </si>
  <si>
    <t>ВКО, г. Риддер</t>
  </si>
  <si>
    <t>Проведение праздников, посвященных Наурызу, Дню Победы, Дню пожилого человека, Новому году,  развитие инфраструктуры города</t>
  </si>
  <si>
    <t>ВКО, г. Серебрянск, Глубоковский район</t>
  </si>
  <si>
    <t>ВКО, г.  Зыряновск</t>
  </si>
  <si>
    <t>Финансовая поддержка проектов в области образования, спорта, культуры, развития инфраструктуры города Зыряновска</t>
  </si>
  <si>
    <t>Проведение праздников, посвященных Наурызу, Дню Победы, Дню пожилого человека, Новому году</t>
  </si>
  <si>
    <t>Финансовая поддержка подшефных детских домов, интернатов, приютов, ветеранских организаций, малообеспеченных граждан города</t>
  </si>
  <si>
    <t>Поддержание  работы учреждения «Центр культуры» г. Зыряновска (Дворец культуры и спорта)</t>
  </si>
  <si>
    <t>Финансовая поддержка культовых учреждений (мечетей, православных храмов, синагог</t>
  </si>
  <si>
    <t>Развитие инфраструктуры города</t>
  </si>
  <si>
    <t>Выделение средств на работу хоккейного клуба</t>
  </si>
  <si>
    <t>Финансирование деятельности Теннисного центра «Smash!», расположенного в Экологическом парке г. Усть-Каменогорска</t>
  </si>
  <si>
    <t>Выделение средств на поддержание базы отдыха «Айна» на побережье Бухтарминского водохранилища и летнего оздоровительного лагеря «Зоя» в п. Горная Ульбинка</t>
  </si>
  <si>
    <t>Проведение праздников, посвященных Наурызу, Дню Победы, Дню Металлурга, Новому году</t>
  </si>
  <si>
    <t>Оказание помощи детским домам, интернатам, ЦВИАРН (центру временной изоляции, адаптации и реабилитации несовершеннолетних), домам престарелых, ветеранским организациям, малообеспеченным гражданам</t>
  </si>
  <si>
    <t>Финансирование подписки на газеты «Вестник Компании» и «Казахстанская правда» для Ветеранов Великой Отечественной Войны</t>
  </si>
  <si>
    <t>Финансовая поддержка проектов в области образования, спорта, культуры, развития инфраструктуры города</t>
  </si>
  <si>
    <t>ВКО, г.Курчатов</t>
  </si>
  <si>
    <t>Костанайская обл., г. Лисаковск</t>
  </si>
  <si>
    <t>Строительство 5 детских игровых площадок, питание учащихся ГУ "Красногорская основная школа", приобретение подарочных корзин для ветеранов ВОВ, проведение Дня г. Лисаковска</t>
  </si>
  <si>
    <t>Костанайская обл., Камыстинский р-н</t>
  </si>
  <si>
    <t>Проведение текущего ремонта районной мечети Сейтжана Бекшентайулы,  проведение текущего ремонта районной церкви «Прихода храма Иверской Богородицы</t>
  </si>
  <si>
    <t>г. Караганда</t>
  </si>
  <si>
    <t>Благоустройство двух скверов с установкой детской игровой площадки в поселке Жайрем, финансирование приобретения, складирования, отпуска угля для отопления поселка Жайрем</t>
  </si>
  <si>
    <t>АО "АК "Алтыналмас"</t>
  </si>
  <si>
    <t>Жамбылская, Мойынкумский район</t>
  </si>
  <si>
    <t>КГУ "Аппарат акима Акбакайского поселкого округа"</t>
  </si>
  <si>
    <t>расходы на ГСМ</t>
  </si>
  <si>
    <t>расходы на электроэнергию</t>
  </si>
  <si>
    <t>расходы на питание, обслуживание, моющее средство</t>
  </si>
  <si>
    <t>аренда имущества</t>
  </si>
  <si>
    <t>расходы на ремонт (материалы)</t>
  </si>
  <si>
    <t>помощь детсаду п. Акбакай "Когершин" и школе, новогодние подарки</t>
  </si>
  <si>
    <t xml:space="preserve"> в том числе:</t>
  </si>
  <si>
    <t>Расходы по содержанию п.Акбакай</t>
  </si>
  <si>
    <t>АО "Костанайские минералы"</t>
  </si>
  <si>
    <t>Финансирование мероприятий по социально-экономическому развитию Житикаринского района и его инфраструктуры</t>
  </si>
  <si>
    <t>Финансирование праздничных, культурно-массовых и спортивных мероприятий города и района</t>
  </si>
  <si>
    <t>Благоустройство города</t>
  </si>
  <si>
    <t>Оплата коммунальных услуг Мусульманской Мечети Е.Татишева и Православной церкви</t>
  </si>
  <si>
    <t>Костанайская, Житикаринский район</t>
  </si>
  <si>
    <t>ТОО "Сарыарка-ENERGY"</t>
  </si>
  <si>
    <t>Выделение ТОО "Сарыарка-ENERGY" ресурсов для благоустройства улиц в селе Ералиево и для социальных нужд населения</t>
  </si>
  <si>
    <t>Выделение ТОО "Сарыарка-ENERGY" ресурсов для реконструкции здания патологии под 4-х квартирный жилой дом в пос.Атасу</t>
  </si>
  <si>
    <t>Уголь фракции 0-50 и/или 0-300 мм</t>
  </si>
  <si>
    <t>ГУ "Аппарат Акима Жанааркинского района"</t>
  </si>
  <si>
    <t>ЮКО, Сузакский район</t>
  </si>
  <si>
    <t>Приобретение и установка 4-х  компьютеров в районном центре и поселках Тасты, Шу и Таукент</t>
  </si>
  <si>
    <t>Подписка газет и журналов для пенсионеров и инвалидов 1-2 группы Созакского района</t>
  </si>
  <si>
    <t>Оказание социальной помощи матерям героиням на 8 марта</t>
  </si>
  <si>
    <t>Оказание спонсорской помощи объединению "Инвалидов Созакского района" в приобретении оборудования для швейного цеха, обеспечения занятости лиц с ограниченными возможностями.</t>
  </si>
  <si>
    <t>Оказание благотворительной помощи Сузакскому району в честь празднования Дня Победы в ВОВ 9 мая</t>
  </si>
  <si>
    <t>Оказание  благотворительной помощи детям Сузакского района к Международному Дню защиты детей 1 июня</t>
  </si>
  <si>
    <t>Оказание спонсорской помощи в издательстве книги посвященной участникам Декабрьских событий из Созакского района</t>
  </si>
  <si>
    <t>Оказание спонсорской помощи общеобразовательным учереждениям подшефных поселков Тасты и Шу в озеленении закреплённых территорий и в организации  условий для водопоя скота жителей.</t>
  </si>
  <si>
    <t>Оказание благотв.помощи инвал.1-2-3 гр.Созак.р-на</t>
  </si>
  <si>
    <t>Оказание помощи в закупке и доставке угля</t>
  </si>
  <si>
    <t>Оказание благотворительной помощи детям-сиротам и детям из малообеспеченных семей Сузакского района в честь празднования Нового года</t>
  </si>
  <si>
    <t>Оказание финансовой помощи</t>
  </si>
  <si>
    <t xml:space="preserve">ТОО "СП "КАТКО"   </t>
  </si>
  <si>
    <t>ТОО "Нурлы Алем" БИН: 0001400022217 Адрес: ЮКО, Сузакский район, м/н Наурыз, ул.Б. Отешева дом №2</t>
  </si>
  <si>
    <t>ОФ "Социальная поддержка Тасты"; БИН: 100440003533; Адрес: ЮКО, Сузакский район, с. Тасты, ул. Амангельды, б/н</t>
  </si>
  <si>
    <t>ОФ "Социальная поддержка Таукент" БИН: 940141000043 Адрес: ЮКО, Сузакский район, с. Таукент, м/р №1 дом №48, кв.15</t>
  </si>
  <si>
    <t>ОФ "Социальная поддержка Шу"; БИН:111240002593; Адрес: ЮКО, Сузакский район, с. Шу, ул. Абая, 1</t>
  </si>
  <si>
    <t>ОФ "Социальная поддержка Тасты" БИН: 100440003533 Адрес: ЮКО, Сузакский район, с. Тасты, ул. Амангельды, б/н</t>
  </si>
  <si>
    <t>ОФ "Социальная поддержка Шу" БИН:111240002593 Адрес: ЮКО, Сузакский район, с. Шу, ул. Абая, 1</t>
  </si>
  <si>
    <t>ОБФ Зейтет Сузакского района БИН:160440021995     Адрес: ЮКО, Сузакский район</t>
  </si>
  <si>
    <t>Общественный фонд "Созак-Комек" БИН 160440031223 Адрес: Сузакский район</t>
  </si>
  <si>
    <t>Бабаева Жансая Раметовна; УЛ: 023082299; Адрес: ЮКО, Сузакский район, с. Коктобе, б/н</t>
  </si>
  <si>
    <t>Искакова Береке Абилкайровна; УЛ: 023082664; Адрес: ЮКО, Сузакский район, п. Таукент, ул. Туркестанская д. 5, кв.1</t>
  </si>
  <si>
    <t xml:space="preserve">Костанайская обл., г. Рудный </t>
  </si>
  <si>
    <t>Костанайская обл., г. Костанай</t>
  </si>
  <si>
    <t>Костанайская обл., г. Аркалык</t>
  </si>
  <si>
    <t>ТОО "АС Горняк"</t>
  </si>
  <si>
    <t>ВКО, Жарминский район</t>
  </si>
  <si>
    <t>Акимат Акжальского с.о. Жарминского района ВКО</t>
  </si>
  <si>
    <t>Акимат Жарминского района ОФ "Береке"</t>
  </si>
  <si>
    <t>Актюбинская обл., г.Актобе</t>
  </si>
  <si>
    <t>Строительство Дворца школьников в г.Актобе и Дворца юношеского творчества в г.Актобе</t>
  </si>
  <si>
    <t>Донской горно-обогатительный комбинат</t>
  </si>
  <si>
    <t>Актюбинский общественный фонд "Парыз"</t>
  </si>
  <si>
    <t>АО "ПетроКазахстан Кумколь Ресорсиз"</t>
  </si>
  <si>
    <t>г.Кызылорда</t>
  </si>
  <si>
    <t>Кызылорда, р/н Жанакорган</t>
  </si>
  <si>
    <t>Кызылорда, р/н Казалинский</t>
  </si>
  <si>
    <t>Общественный фонд "Региональный центр" Достижение молодых" г.Кызылорда ул.Ауэзова 53, БИН 010440001073</t>
  </si>
  <si>
    <t>Общественный фонд "Балдауден"Кызылординская область, Жанакорганский район, пос.Жанакорган, ул Жениса б/н, БИН 030340004296</t>
  </si>
  <si>
    <t>Общественный фонд "Реаблитационный центр детей инвалидов "Шапагат"" Кызылординская область, Казалинский район, кент Айтеке би, ул Нартуган Жырау дом 14, БИН 010940008683</t>
  </si>
  <si>
    <t>ТОО "Тасбулат Ойл Корпорэйшн"</t>
  </si>
  <si>
    <t>ГККП "Каракиянская районная детско-юношеская спортивная школа". Мангистауская область, Каракиянский район, с.Курык. РНН 430300210451 /БИН 050340009303.</t>
  </si>
  <si>
    <t>Реконструкция стадиона в селе Курык</t>
  </si>
  <si>
    <t>ЗКО, г. Уральск</t>
  </si>
  <si>
    <t>Строительство дворца молодежи и школьников</t>
  </si>
  <si>
    <t>Управление финансов ЗКО/ГУ "Управление государственного архитектурно-строительного контроля ЗКО"</t>
  </si>
  <si>
    <t>Строительство и дизайн библиотеки</t>
  </si>
  <si>
    <t>Обустройство площадки с оборудованием для хоккея с мячом, стаднион Юность</t>
  </si>
  <si>
    <t xml:space="preserve">Капитальный ремонт автодороги по пр.Евразия от ул.Мухита до п/п 2-я база, протяжностью 2800 м. </t>
  </si>
  <si>
    <t>Реконструкция самотечного канализационного коллектора по пр.Евразия от п/п 2-я база до ул. Петровского, протяжностью 1400 м</t>
  </si>
  <si>
    <t>Реконструкция водопровода пр.Евразия от п/п 2-я база до пр. Достык, протяжностью 3000 м</t>
  </si>
  <si>
    <t>Средний ремонт дороги по ул. Джамбейтинская, Чкалова от ул. Шубина до ул. Казталовская</t>
  </si>
  <si>
    <t xml:space="preserve">Строительство внутриквартальных проездов 7-9 мкр. ( улица№1) </t>
  </si>
  <si>
    <t xml:space="preserve">Средний ремонт дороги по ул.Циолковского от ул.Шолохова до пр.Абулхаир хана. </t>
  </si>
  <si>
    <t>Управление финансов ЗКО/ГУ "Отдел ЖКХ, ПТ и АД г.Уральск"</t>
  </si>
  <si>
    <t>Капитальный ремонт дороги по ул.Шевченко, Исаева от Айтиева до  ул. Нурпеисовой</t>
  </si>
  <si>
    <t>Реконструкция автомобильной дороги на пос.Деркул от ул.Есенжанова до п/п п.Делкур в г.Уральск</t>
  </si>
  <si>
    <t>Ремонт дороги по ул.Сырым Датова</t>
  </si>
  <si>
    <t>Ремонт дороги по ул.Сарайшык</t>
  </si>
  <si>
    <t>Реконструкция автодороги по ул.Ихсанова (от ул.Чагано-Набережная до ул.Рубежинская)</t>
  </si>
  <si>
    <t>Благоустройство правого берега р.Чаган городского парка культуры и отдыха</t>
  </si>
  <si>
    <t>Капитальный ремонт автодороги по пр.Достык (от ул.Пугачева до ул.Маметовой)</t>
  </si>
  <si>
    <t>Строительство футбольного манежа на 3000 мест</t>
  </si>
  <si>
    <t>Реконструкция пешеходного моста в парке им.Кирова</t>
  </si>
  <si>
    <t>Второй этап благоустройства правого берега реки Чаган городского парка им.Кирова</t>
  </si>
  <si>
    <t>Капитальный ремонт здания ГУ СОШ №2 им.Молдагалиева</t>
  </si>
  <si>
    <t>ЗКО, Бурлинский район</t>
  </si>
  <si>
    <t xml:space="preserve">Капитальный  ремонт здания ГККП  Спортивный клуб " Сары-Арка" </t>
  </si>
  <si>
    <t>Капитальный ремонт ГКП на ПХВ "Бурлинская центральная районная больница управления здравоохранения ЗКО (1 этап) (реализация 2 этапа в 2016 году)</t>
  </si>
  <si>
    <t>Строительство котельной для теплоснабжения 4 го и 5 го микрорайонов</t>
  </si>
  <si>
    <t>Капитальный ремонт дороги ул.Джамбульская от ул.Конечная до ул.Ихсанова и ул.Заводская</t>
  </si>
  <si>
    <t>Строительство дорог ул. Деповская.</t>
  </si>
  <si>
    <t>Строительство физкультурно-оздоровительного комплекса</t>
  </si>
  <si>
    <t xml:space="preserve">Капитальный ремонт ул.Железнодорожная от ул.Садовая до ул. Западная </t>
  </si>
  <si>
    <t>Капитальный ремонт дороги  ул.Маметова</t>
  </si>
  <si>
    <t>Строительство здания центра оперативного управления (ЦОУ) для РОВД</t>
  </si>
  <si>
    <t>Капитальный ремонт дороги  ул. Линейная.</t>
  </si>
  <si>
    <t>Устройство и реконструкция дорожных оснований и покрытий ул. Им Цвилинга.</t>
  </si>
  <si>
    <t>Строительство Детского сада на 140 мест в п.Бурлин</t>
  </si>
  <si>
    <t>Реконструкция системы водоснабжения села Канай</t>
  </si>
  <si>
    <t>Строительство водопровода в селе Жанаталап</t>
  </si>
  <si>
    <t>Казахстанский филиал "Карачаганак Петролеум Оперейтинг Б.В."</t>
  </si>
  <si>
    <t>ЗКО, Жанибекский район</t>
  </si>
  <si>
    <t>Строительство детского сада на 280 мест</t>
  </si>
  <si>
    <t>Строительство средней школы на 198 учащахся в п.Камысты Жанибекского района</t>
  </si>
  <si>
    <t>ЗКО, Бокейординский район</t>
  </si>
  <si>
    <t>Капитальный ремонт здания средней школы им.Шакира Жексенбаева в п.Уялы</t>
  </si>
  <si>
    <t>Управление финансов ЗКО/ГУ "Отдел образования Бокейординского района, ЗКО"</t>
  </si>
  <si>
    <t>Изготовление Проектно-Сметной Документации (с государственной экспертизой) на инженерные сети (водоснабжение, электроснабжение, дороги) и жилые дома</t>
  </si>
  <si>
    <t>Подготовка Проектно-Сметной Документации для соц проектов 2013 года</t>
  </si>
  <si>
    <t>ТОО "Батырбек-Курылыс"
БИН 080840007496, 110700, Костанайская обл., г. Житикара, ул. Кенсай, 2</t>
  </si>
  <si>
    <t xml:space="preserve">Строительство 60-ти квартирного 3-х этажного жилого дома  с.Махамбет Махамбетского р-на </t>
  </si>
  <si>
    <t>Строительство 60-ти квартирного 3-х этажного  жилого дома   пос.Аккистау Исатайского р-на</t>
  </si>
  <si>
    <t>Строительство 60-ти квартирного 3-х этажного жилого дома  в  пос. Индербор Индерского р-на</t>
  </si>
  <si>
    <t>Строительство физкультурно-оздоровительного комплекса в с.Аккизтогай Жылыойского р-на</t>
  </si>
  <si>
    <t>Строительство физкультурно-оздоровительного комплекса в с Жанакаратон Жылыойского р-на</t>
  </si>
  <si>
    <t>Строительство физкультурно-оздоровительного комплекса в с.Шокпартогай  Жылыойского р-на</t>
  </si>
  <si>
    <t>Костанайская</t>
  </si>
  <si>
    <t>Кызылорда</t>
  </si>
  <si>
    <t>Социальная поддержка</t>
  </si>
  <si>
    <t>Корпоративный фонд "Кызылорда Игілігі"</t>
  </si>
  <si>
    <t>АО "Тургай Петролеум"</t>
  </si>
  <si>
    <t>Об участии ТОО "Брендт" в социально-экономическом развитии Житикаринского района и его инфраструктуры 21.10.2016г.</t>
  </si>
  <si>
    <t>На содержание социально-значимых проектов (ФОК г.Хромтау, г.Актобе, Дом культуры "Горняк" г.Хромтау, Дом культуры "Металлург", База отдыха Мугоджары, ГККП Хромтауский горно-технический колледж)</t>
  </si>
  <si>
    <t>1.Реконструкция  стадиона в пос.Курык. 2.Комплект искусственной травы для футбольного поля</t>
  </si>
  <si>
    <t>Мангистауская,  Каракиянский район</t>
  </si>
  <si>
    <t>"Психоневрологический дом-интернат на 300 мест в поселке Александровск (Талсуат) г.Кызылорда"</t>
  </si>
  <si>
    <t xml:space="preserve">ТОО "СП Казгермунай" </t>
  </si>
  <si>
    <t>Акмолинская область, Бурабайский район, с. Успеноюрьевка</t>
  </si>
  <si>
    <t>ГУ Николаевская средняя школа им. С. Куницы</t>
  </si>
  <si>
    <t>ГУ отдел образования Барабайского района Успеноюрьевская школа</t>
  </si>
  <si>
    <t>Департамент внуртенних дел Акмолинской области МВД РК</t>
  </si>
  <si>
    <t>ГУ "Отдел образования Бурабайского района"</t>
  </si>
  <si>
    <t>Департамент внутренних дел Акмолинской области МВД РК</t>
  </si>
  <si>
    <t>Ремонт мечети Сейтжана Бекшентайулы</t>
  </si>
  <si>
    <t>с. Камысты</t>
  </si>
  <si>
    <t>АО "Костанайские  минералы"</t>
  </si>
  <si>
    <t>На проведение социально-культурных мероприятий, в т.ч.
-на мероприятия ко Дню города;
- на районную спартакиаду</t>
  </si>
  <si>
    <t>Проведение мероприятий, направленных на реализацию Программы развития регионов (ТОО "ЖитикараСервисЦентр")</t>
  </si>
  <si>
    <t>Текущий ремонт подъездных путей к детскому саду "Балапан"</t>
  </si>
  <si>
    <t>Текущий ремонт тратуара от ДС "Юбилейный" до СШ №2</t>
  </si>
  <si>
    <t>Компенсация убыточности маршрута по доставке пассажиров до садоводческих обществ "Строитель" "Мичуринец"</t>
  </si>
  <si>
    <t>Работы по благоустройству города Житикары</t>
  </si>
  <si>
    <t>Установка и демонтаж новогодней елки</t>
  </si>
  <si>
    <t>Эксплуатационные расходы ОФ "Урпак"</t>
  </si>
  <si>
    <t>г. Житикара</t>
  </si>
  <si>
    <t>Ремонт полотна дороги "Житикара-Камысты-Ливановка" по месторождению "Комаровское", под которым производится добыча руды</t>
  </si>
  <si>
    <t>ТОО "Комаровское горное предприятие" (ранее ТОО"Орион Минералс")</t>
  </si>
  <si>
    <t>Оплата коммунальных услуг:
- филиал Руспубликанского исламского религиозного объединения "Духовное управление мусульман Казастана" мечеть "Ержан Тәтішев";
 -местное православное религиозное объединение "Приход храма преподобного Сергия Радонежского г.Житикара Костанайской и Рудненской Епархии"</t>
  </si>
  <si>
    <t>Строительство Республиканского центра гематологии в г. Семей ВКО</t>
  </si>
  <si>
    <t>Восточно-Казахстанский областной благотворительный фонд "Парыз"</t>
  </si>
  <si>
    <t>Капитальный ремонт средних школ с.Успеноюрьевка и с.Николаевка</t>
  </si>
  <si>
    <t>Приобретение автотранспорта для участкового инспектора Успеноюрьевского с.о. МПС УВД Бурабайского района</t>
  </si>
  <si>
    <t>Текущий ремонт кровли Красноармейской средней школы</t>
  </si>
  <si>
    <t>Выполнение топографических работ по инженерной инфраструктуре "Газопровод высокого давления до центральной городской котельной КГП "Житикаракоммунэнерго"</t>
  </si>
  <si>
    <t>Ремонт кровли здания ГУ "Аппарат акима города Житикары"</t>
  </si>
  <si>
    <t>Корректировка рабочего проекта "Строительство сетей канализации к малоэтажной застройке микрорайона "Айнабулак" города Житикары" (в связи со снижением суммы проекта, средства перераспределены на проведение текущего ремонта кровли дома участника ВОВ Фаррахова Р.Г.)</t>
  </si>
  <si>
    <t xml:space="preserve">Общественный Фонд "Урпак", РК, Костанайская область, г. Житикара, ул. Ленина, 67 БИН: 070640014390 БИК ABKZKZKX ИИК KZ68319M010003296888 КФ АО "БТА Банк" КБЕ 18 </t>
  </si>
  <si>
    <t>ТОО "ТД "Техэнерго" РК, г. Костанай, ул. Мауленова, 16/2 БИН: 050440007595 БИК ABKZKZKX ИИК KZ52319М010000393287 КФ АО "БТА Банк"</t>
  </si>
  <si>
    <t>ИП Тлеулин А.К. РК, Костанайская область, г. Рудный, Комсомольский, 34 ИИН: 681009300011 БИК EURIKZKA ИИК KZ0394802KZT22041068 АО "Евразийский Банк"</t>
  </si>
  <si>
    <t>ТОО "СПФ Курылыс газ" РК, г. Костанай, ул.Победы, д. 70"Б"  БИН: 080140010867 БИК NURSKZKX ИИК KZ1084912KZ001071406 КФ АО "Нурбанк"</t>
  </si>
  <si>
    <t>ИП Танатаров М.С. РК, Костанайская область, г. Житикара, 6 мкр-н, дом 68 ИИН: 680116300813 БИК IRTYKZKA ИИК KZ339650000120596118        АО "ForteBank"</t>
  </si>
  <si>
    <t>ТОО "Асбестовое ГРП" РК, Костанайская область, г. Житикара, 4 мкр, д. 5 "А" БИН: 960940000467 БИК KZKOKZKX ИК KZ23926160118T977005 АО "Казкоммерцбанк" КБЕ 17</t>
  </si>
  <si>
    <t>ТОО "Uni Строй" РК, г. Житикара, 5а мкр., 7а дом БИН 121040014492 БИК EURIKZKA ИИК KZ7694802KZT22030636 АО "Евразийский Банк"</t>
  </si>
  <si>
    <t>ТОО "Промстройпроект" РК, г.Костанай, ул. Каирбекова,73 БИН: 041040002273 БИК TSESKZKA ИИК KZ41998GTB0000014700 АО "Цеснабанк" КБЕ 17</t>
  </si>
  <si>
    <t>На проведение культурно массовых и спортивных мероприятий (Проведение мероприятий по празднованию Дня города)</t>
  </si>
  <si>
    <t>Приобретение консольного центробежного насоса для водозаборной башни села Приречное</t>
  </si>
  <si>
    <t>Ремонт четырех подъездов дома №11 четвертого микрорайона г. Житикары</t>
  </si>
  <si>
    <t>Ремонт оконных блоков (спортзал и рекреация) Красноармейской средней школы в селе Приречное</t>
  </si>
  <si>
    <t>Ремонт оконных блоков в кабинетах Степной средней школы</t>
  </si>
  <si>
    <t>Ремонт оконных блоков в кабинетах Аккаргинской средней школы</t>
  </si>
  <si>
    <t>Проведение геодезических работ по обследованию незавершенного объекта "Строительство сетей канализации к малоэтажной застройке микрорайона "Айнабулак" города Житикары</t>
  </si>
  <si>
    <t>Корректировка рабочего проекта "Строительство сетей канализации к малоэтажной застройке микрорайона "Айнабулак" города Житикары"</t>
  </si>
  <si>
    <t>Участие в финансировании строительства Многофункционального комплекса в г.Актобе</t>
  </si>
  <si>
    <t>На строительство Дворца юношеского творчества  в г.Актобе</t>
  </si>
  <si>
    <t>На социально-ориентированные проекты, строительство Дворца юношеского творчества г.Актобе</t>
  </si>
  <si>
    <t>КГП"  Лисаковский технический коледж."  г.Лисаковск,м-н 6,56, БИН 940240000318 KZ816010221000011724  Директор  Будкевич Г.В.</t>
  </si>
  <si>
    <t>Искакова Марзия с. Баталы, ул Железнодорожная д.  4, кв. 2  БИН 721021450446   KZ406010002006595441</t>
  </si>
  <si>
    <t>ИП Танатаров М.С. РК, Костанайская область, г. Житикара, 6 мкр-н, дом 68 ИИН: 680116300813 БИК IRTYKZKA ИИК KZ339650000120596118 АО "ForteBank"</t>
  </si>
  <si>
    <t>Психоневрологический дом-интернат на триста мест</t>
  </si>
  <si>
    <t>Корпоративный фонд "Кызылорда Игілігі" Адрес г. Кызылорда, ул. Г. Муратбаева, 13, БИН 160440028035</t>
  </si>
  <si>
    <t>Приобретение квартиры для целей переноса в неё сельской библиотеки</t>
  </si>
  <si>
    <t>Через Восточно-Казахстанский областной благотворительный фонд "Парыз", в том числе:</t>
  </si>
  <si>
    <t>Выделение Восточно-Казахстанскому областному благотворительному фонду "Парыз" средств на общую сумму 2 680 000 000 тенге на реализацию следующих проектов: 
- финансирование парка отдыха Нурлы Жол в г. Усть-Каменогорске, 
- финансирование окончания строительства спортивного комплекса в городе Риддер;
- финансирование проектов по развити</t>
  </si>
  <si>
    <t>Прочие статьи по меморандуму</t>
  </si>
  <si>
    <t>Приобретение мед.оборудования для Городской больницы № 1</t>
  </si>
  <si>
    <t>Финансирование через Восточно-Казахстанский областной благотворительный фонд "Парыз"</t>
  </si>
  <si>
    <t>ТОО "Кубок",  БИН 130340028607,   KZ199261802167147000</t>
  </si>
  <si>
    <t>Искакова Марзия,    с. Баталы, ул Железнодорожная д.  4, кв. 2  БИН 721021450446   KZ406010002006595441</t>
  </si>
  <si>
    <t>Детские игровые площадки в г. Лисаковск</t>
  </si>
  <si>
    <t>г.Лисаковск</t>
  </si>
  <si>
    <t>для целей дальнейшего развития экономики и социальной сферы Кызылординской области, повышения уровня благосостояния и жизни граждан, в том числе на реализацию социально важных проектов и поддержку социально-защищаемых слоев населения, в рамках завершения строительства объекта "Психоневрологический дом-интернат на 300 мест в поселке Александровск (Талсуат) г.Кызылорда"</t>
  </si>
  <si>
    <t>ЮКО</t>
  </si>
  <si>
    <t>Казатомпром НАК АО по меморандуму № 1 от 22.12.2014г</t>
  </si>
  <si>
    <t>Финансирование строительства социального образования в ЮКО</t>
  </si>
  <si>
    <t>Содержание 8 передаваемых социальных объектов</t>
  </si>
  <si>
    <t>Созакский район</t>
  </si>
  <si>
    <t>Цифровой флюорограф "Invariant 575330" на основе автомобиля КАМАЗ</t>
  </si>
  <si>
    <t>Итого</t>
  </si>
  <si>
    <t>АО "НАК "Казатомпром"</t>
  </si>
  <si>
    <t xml:space="preserve">На уставную деятельность направленную на развитие региона(женская сборная Иртыш-Казхром) ОФ "Волейбольный клуб"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</si>
</sst>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0.0"/>
    <numFmt numFmtId="165" formatCode="_-* #,##0_р_._-;\-* #,##0_р_._-;_-* &quot;-&quot;??_р_._-;_-@_-"/>
    <numFmt numFmtId="166" formatCode="_(* #,##0_);_(* \(#,##0\);_(* &quot;-&quot;??_);_(@_)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1"/>
      <name val="Times New Roman Cyr"/>
      <charset val="204"/>
    </font>
    <font>
      <sz val="9"/>
      <color theme="1"/>
      <name val="Times New Roman Cyr"/>
      <charset val="204"/>
    </font>
    <font>
      <sz val="9"/>
      <name val="Times New Roman Cyr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rgb="FF222222"/>
      <name val="Times New Roman"/>
      <family val="1"/>
      <charset val="204"/>
    </font>
    <font>
      <sz val="10"/>
      <name val="Times New Roman Cyr"/>
      <charset val="204"/>
    </font>
    <font>
      <b/>
      <sz val="10"/>
      <color rgb="FF22222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00B0F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43" fontId="12" fillId="0" borderId="0" applyFont="0" applyFill="0" applyBorder="0" applyAlignment="0" applyProtection="0"/>
    <xf numFmtId="0" fontId="22" fillId="0" borderId="0"/>
    <xf numFmtId="164" fontId="36" fillId="0" borderId="0" applyFont="0" applyFill="0" applyBorder="0" applyAlignment="0" applyProtection="0"/>
  </cellStyleXfs>
  <cellXfs count="900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1" xfId="0" applyFont="1" applyBorder="1"/>
    <xf numFmtId="0" fontId="1" fillId="0" borderId="0" xfId="0" applyFont="1" applyBorder="1"/>
    <xf numFmtId="0" fontId="3" fillId="0" borderId="0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7" fillId="0" borderId="1" xfId="0" applyFont="1" applyBorder="1"/>
    <xf numFmtId="3" fontId="9" fillId="2" borderId="1" xfId="1" applyNumberFormat="1" applyFont="1" applyFill="1" applyBorder="1" applyAlignment="1">
      <alignment vertical="center" wrapText="1"/>
    </xf>
    <xf numFmtId="3" fontId="9" fillId="0" borderId="5" xfId="1" applyNumberFormat="1" applyFont="1" applyFill="1" applyBorder="1" applyAlignment="1">
      <alignment vertical="center" wrapText="1"/>
    </xf>
    <xf numFmtId="0" fontId="11" fillId="0" borderId="1" xfId="0" applyFont="1" applyBorder="1"/>
    <xf numFmtId="3" fontId="11" fillId="0" borderId="1" xfId="0" applyNumberFormat="1" applyFont="1" applyBorder="1"/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3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center" wrapText="1"/>
    </xf>
    <xf numFmtId="165" fontId="11" fillId="0" borderId="1" xfId="2" applyNumberFormat="1" applyFont="1" applyBorder="1" applyAlignment="1">
      <alignment horizontal="right"/>
    </xf>
    <xf numFmtId="0" fontId="13" fillId="0" borderId="5" xfId="0" applyFont="1" applyBorder="1"/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horizontal="left" vertical="top" wrapText="1" readingOrder="1"/>
    </xf>
    <xf numFmtId="0" fontId="17" fillId="0" borderId="1" xfId="0" applyFont="1" applyBorder="1" applyAlignment="1">
      <alignment horizontal="left" vertical="top" wrapText="1" readingOrder="1"/>
    </xf>
    <xf numFmtId="0" fontId="5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0" fontId="11" fillId="0" borderId="0" xfId="0" applyFont="1" applyBorder="1" applyAlignment="1">
      <alignment horizontal="left"/>
    </xf>
    <xf numFmtId="3" fontId="3" fillId="0" borderId="0" xfId="0" applyNumberFormat="1" applyFont="1" applyBorder="1"/>
    <xf numFmtId="0" fontId="21" fillId="2" borderId="1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vertical="center" wrapText="1"/>
    </xf>
    <xf numFmtId="0" fontId="14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vertical="center" wrapText="1"/>
    </xf>
    <xf numFmtId="3" fontId="14" fillId="0" borderId="1" xfId="0" applyNumberFormat="1" applyFont="1" applyBorder="1" applyAlignment="1">
      <alignment horizontal="right" vertical="center" wrapText="1"/>
    </xf>
    <xf numFmtId="3" fontId="14" fillId="0" borderId="1" xfId="0" applyNumberFormat="1" applyFont="1" applyFill="1" applyBorder="1" applyAlignment="1">
      <alignment horizontal="right" vertical="center" wrapText="1"/>
    </xf>
    <xf numFmtId="3" fontId="21" fillId="2" borderId="1" xfId="0" applyNumberFormat="1" applyFont="1" applyFill="1" applyBorder="1" applyAlignment="1">
      <alignment horizontal="right" vertical="center" wrapText="1"/>
    </xf>
    <xf numFmtId="0" fontId="14" fillId="2" borderId="5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5" xfId="0" applyFont="1" applyBorder="1" applyAlignment="1">
      <alignment vertical="center" wrapText="1"/>
    </xf>
    <xf numFmtId="0" fontId="13" fillId="0" borderId="7" xfId="0" applyFont="1" applyBorder="1" applyAlignment="1">
      <alignment vertical="center" wrapText="1"/>
    </xf>
    <xf numFmtId="0" fontId="11" fillId="0" borderId="0" xfId="0" applyFont="1" applyBorder="1"/>
    <xf numFmtId="1" fontId="11" fillId="0" borderId="0" xfId="0" applyNumberFormat="1" applyFont="1" applyBorder="1" applyAlignment="1">
      <alignment horizontal="right" readingOrder="1"/>
    </xf>
    <xf numFmtId="164" fontId="11" fillId="0" borderId="0" xfId="0" applyNumberFormat="1" applyFont="1" applyBorder="1"/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5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3" fontId="5" fillId="0" borderId="0" xfId="0" applyNumberFormat="1" applyFont="1" applyBorder="1" applyAlignment="1">
      <alignment horizontal="right" vertical="center" wrapText="1"/>
    </xf>
    <xf numFmtId="3" fontId="13" fillId="0" borderId="1" xfId="0" applyNumberFormat="1" applyFont="1" applyBorder="1" applyAlignment="1">
      <alignment horizontal="right"/>
    </xf>
    <xf numFmtId="0" fontId="13" fillId="0" borderId="1" xfId="3" applyNumberFormat="1" applyFont="1" applyBorder="1" applyAlignment="1">
      <alignment horizontal="left" vertical="center" wrapText="1"/>
    </xf>
    <xf numFmtId="0" fontId="13" fillId="3" borderId="1" xfId="3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/>
    <xf numFmtId="0" fontId="13" fillId="0" borderId="1" xfId="0" applyFont="1" applyFill="1" applyBorder="1" applyAlignment="1">
      <alignment wrapText="1"/>
    </xf>
    <xf numFmtId="0" fontId="11" fillId="0" borderId="0" xfId="0" applyFont="1"/>
    <xf numFmtId="0" fontId="7" fillId="0" borderId="1" xfId="0" applyFont="1" applyBorder="1" applyAlignment="1">
      <alignment horizontal="left" vertical="center" wrapText="1"/>
    </xf>
    <xf numFmtId="0" fontId="0" fillId="0" borderId="1" xfId="0" applyBorder="1"/>
    <xf numFmtId="0" fontId="14" fillId="0" borderId="1" xfId="0" applyFont="1" applyBorder="1" applyAlignment="1">
      <alignment wrapText="1"/>
    </xf>
    <xf numFmtId="165" fontId="13" fillId="0" borderId="5" xfId="2" applyNumberFormat="1" applyFont="1" applyBorder="1" applyAlignment="1">
      <alignment horizontal="right" vertical="center"/>
    </xf>
    <xf numFmtId="3" fontId="24" fillId="0" borderId="1" xfId="2" applyNumberFormat="1" applyFont="1" applyBorder="1" applyAlignment="1">
      <alignment horizontal="right" vertical="center"/>
    </xf>
    <xf numFmtId="0" fontId="14" fillId="0" borderId="1" xfId="0" applyFont="1" applyBorder="1" applyAlignment="1">
      <alignment horizontal="left" vertical="center" wrapText="1" readingOrder="1"/>
    </xf>
    <xf numFmtId="0" fontId="17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3" fontId="13" fillId="0" borderId="9" xfId="0" applyNumberFormat="1" applyFont="1" applyBorder="1" applyAlignment="1">
      <alignment horizontal="right" vertical="center" wrapText="1"/>
    </xf>
    <xf numFmtId="0" fontId="13" fillId="0" borderId="9" xfId="0" applyFont="1" applyBorder="1"/>
    <xf numFmtId="0" fontId="11" fillId="0" borderId="11" xfId="0" applyFont="1" applyBorder="1" applyAlignment="1">
      <alignment horizontal="center"/>
    </xf>
    <xf numFmtId="0" fontId="11" fillId="0" borderId="1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3" fontId="11" fillId="0" borderId="12" xfId="0" applyNumberFormat="1" applyFont="1" applyBorder="1" applyAlignment="1">
      <alignment horizontal="right" vertical="center" wrapText="1"/>
    </xf>
    <xf numFmtId="0" fontId="11" fillId="0" borderId="12" xfId="0" applyFont="1" applyBorder="1"/>
    <xf numFmtId="0" fontId="11" fillId="0" borderId="13" xfId="0" applyFont="1" applyBorder="1"/>
    <xf numFmtId="0" fontId="11" fillId="0" borderId="5" xfId="0" applyFont="1" applyBorder="1" applyAlignment="1">
      <alignment horizontal="left" vertical="center" wrapText="1"/>
    </xf>
    <xf numFmtId="3" fontId="14" fillId="0" borderId="6" xfId="0" applyNumberFormat="1" applyFont="1" applyFill="1" applyBorder="1" applyAlignment="1">
      <alignment horizontal="right" vertical="center" wrapText="1"/>
    </xf>
    <xf numFmtId="0" fontId="11" fillId="0" borderId="6" xfId="0" applyFont="1" applyBorder="1" applyAlignment="1">
      <alignment horizontal="center" vertical="center" wrapText="1"/>
    </xf>
    <xf numFmtId="0" fontId="14" fillId="2" borderId="15" xfId="0" applyFont="1" applyFill="1" applyBorder="1" applyAlignment="1">
      <alignment vertical="center" wrapText="1"/>
    </xf>
    <xf numFmtId="3" fontId="14" fillId="0" borderId="9" xfId="0" applyNumberFormat="1" applyFont="1" applyFill="1" applyBorder="1" applyAlignment="1">
      <alignment horizontal="right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top" wrapText="1"/>
    </xf>
    <xf numFmtId="3" fontId="14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3" fontId="14" fillId="2" borderId="9" xfId="0" applyNumberFormat="1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left" vertical="center" wrapText="1"/>
    </xf>
    <xf numFmtId="3" fontId="11" fillId="2" borderId="12" xfId="0" applyNumberFormat="1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13" fillId="0" borderId="1" xfId="0" applyFont="1" applyBorder="1" applyAlignment="1"/>
    <xf numFmtId="0" fontId="23" fillId="0" borderId="2" xfId="0" applyFont="1" applyBorder="1" applyAlignment="1">
      <alignment horizontal="right"/>
    </xf>
    <xf numFmtId="0" fontId="23" fillId="0" borderId="1" xfId="0" applyFont="1" applyBorder="1" applyAlignment="1">
      <alignment horizontal="right"/>
    </xf>
    <xf numFmtId="0" fontId="23" fillId="0" borderId="7" xfId="0" applyFont="1" applyBorder="1" applyAlignment="1">
      <alignment horizontal="right"/>
    </xf>
    <xf numFmtId="0" fontId="13" fillId="0" borderId="7" xfId="0" applyFont="1" applyBorder="1" applyAlignment="1">
      <alignment wrapText="1"/>
    </xf>
    <xf numFmtId="0" fontId="5" fillId="0" borderId="5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/>
    </xf>
    <xf numFmtId="0" fontId="1" fillId="0" borderId="22" xfId="0" applyFont="1" applyBorder="1"/>
    <xf numFmtId="0" fontId="6" fillId="0" borderId="11" xfId="0" applyFont="1" applyBorder="1" applyAlignment="1">
      <alignment horizontal="center"/>
    </xf>
    <xf numFmtId="0" fontId="1" fillId="0" borderId="12" xfId="0" applyFont="1" applyBorder="1"/>
    <xf numFmtId="0" fontId="1" fillId="0" borderId="13" xfId="0" applyFont="1" applyBorder="1"/>
    <xf numFmtId="0" fontId="6" fillId="0" borderId="0" xfId="0" applyFont="1" applyBorder="1" applyAlignment="1">
      <alignment horizontal="center"/>
    </xf>
    <xf numFmtId="0" fontId="7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21" fillId="0" borderId="26" xfId="0" applyFont="1" applyBorder="1" applyAlignment="1">
      <alignment vertical="center" wrapText="1"/>
    </xf>
    <xf numFmtId="3" fontId="14" fillId="0" borderId="9" xfId="0" applyNumberFormat="1" applyFont="1" applyBorder="1" applyAlignment="1">
      <alignment horizontal="right" vertical="center" wrapText="1"/>
    </xf>
    <xf numFmtId="0" fontId="21" fillId="2" borderId="0" xfId="0" applyFont="1" applyFill="1" applyBorder="1" applyAlignment="1">
      <alignment vertical="center" wrapText="1"/>
    </xf>
    <xf numFmtId="3" fontId="20" fillId="0" borderId="12" xfId="0" applyNumberFormat="1" applyFont="1" applyFill="1" applyBorder="1" applyAlignment="1">
      <alignment horizontal="righ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3" fillId="0" borderId="9" xfId="0" applyFont="1" applyBorder="1" applyAlignment="1">
      <alignment vertical="center" wrapText="1"/>
    </xf>
    <xf numFmtId="0" fontId="6" fillId="0" borderId="21" xfId="0" applyFont="1" applyBorder="1" applyAlignment="1">
      <alignment horizontal="center" vertical="center"/>
    </xf>
    <xf numFmtId="0" fontId="13" fillId="0" borderId="18" xfId="0" applyFont="1" applyBorder="1" applyAlignment="1">
      <alignment wrapText="1"/>
    </xf>
    <xf numFmtId="0" fontId="11" fillId="0" borderId="9" xfId="0" applyFont="1" applyBorder="1" applyAlignment="1">
      <alignment horizontal="left" vertical="center" wrapText="1"/>
    </xf>
    <xf numFmtId="0" fontId="13" fillId="0" borderId="12" xfId="0" applyFont="1" applyBorder="1" applyAlignment="1">
      <alignment vertical="center" wrapText="1"/>
    </xf>
    <xf numFmtId="0" fontId="13" fillId="0" borderId="12" xfId="0" applyFont="1" applyBorder="1" applyAlignment="1">
      <alignment horizontal="left" vertical="center" wrapText="1"/>
    </xf>
    <xf numFmtId="164" fontId="13" fillId="0" borderId="12" xfId="0" applyNumberFormat="1" applyFont="1" applyBorder="1" applyAlignment="1">
      <alignment horizontal="center" vertical="center"/>
    </xf>
    <xf numFmtId="0" fontId="13" fillId="0" borderId="12" xfId="0" applyFont="1" applyBorder="1"/>
    <xf numFmtId="0" fontId="3" fillId="0" borderId="12" xfId="0" applyFont="1" applyBorder="1"/>
    <xf numFmtId="165" fontId="11" fillId="0" borderId="12" xfId="2" applyNumberFormat="1" applyFont="1" applyBorder="1" applyAlignment="1">
      <alignment horizontal="right" vertical="center"/>
    </xf>
    <xf numFmtId="0" fontId="0" fillId="0" borderId="12" xfId="0" applyBorder="1"/>
    <xf numFmtId="3" fontId="26" fillId="0" borderId="12" xfId="2" applyNumberFormat="1" applyFont="1" applyBorder="1" applyAlignment="1">
      <alignment horizontal="right" vertical="center"/>
    </xf>
    <xf numFmtId="0" fontId="6" fillId="0" borderId="31" xfId="0" applyFont="1" applyBorder="1" applyAlignment="1">
      <alignment horizontal="center"/>
    </xf>
    <xf numFmtId="0" fontId="0" fillId="0" borderId="30" xfId="0" applyBorder="1"/>
    <xf numFmtId="0" fontId="1" fillId="0" borderId="32" xfId="0" applyFont="1" applyBorder="1"/>
    <xf numFmtId="0" fontId="1" fillId="0" borderId="20" xfId="0" applyFont="1" applyBorder="1"/>
    <xf numFmtId="0" fontId="1" fillId="0" borderId="11" xfId="0" applyFont="1" applyBorder="1"/>
    <xf numFmtId="0" fontId="1" fillId="0" borderId="24" xfId="0" applyFont="1" applyBorder="1"/>
    <xf numFmtId="0" fontId="11" fillId="0" borderId="5" xfId="0" applyFont="1" applyBorder="1"/>
    <xf numFmtId="3" fontId="26" fillId="0" borderId="5" xfId="2" applyNumberFormat="1" applyFont="1" applyBorder="1" applyAlignment="1">
      <alignment horizontal="right" vertical="center"/>
    </xf>
    <xf numFmtId="0" fontId="1" fillId="0" borderId="9" xfId="0" applyFont="1" applyBorder="1"/>
    <xf numFmtId="0" fontId="0" fillId="0" borderId="9" xfId="0" applyBorder="1"/>
    <xf numFmtId="0" fontId="13" fillId="0" borderId="10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horizontal="center"/>
    </xf>
    <xf numFmtId="0" fontId="1" fillId="0" borderId="10" xfId="0" applyFont="1" applyBorder="1"/>
    <xf numFmtId="0" fontId="1" fillId="0" borderId="25" xfId="0" applyFont="1" applyBorder="1"/>
    <xf numFmtId="0" fontId="1" fillId="0" borderId="40" xfId="0" applyFont="1" applyBorder="1"/>
    <xf numFmtId="0" fontId="11" fillId="0" borderId="33" xfId="0" applyFont="1" applyBorder="1"/>
    <xf numFmtId="0" fontId="1" fillId="0" borderId="33" xfId="0" applyFont="1" applyBorder="1"/>
    <xf numFmtId="0" fontId="1" fillId="0" borderId="41" xfId="0" applyFont="1" applyBorder="1"/>
    <xf numFmtId="0" fontId="13" fillId="0" borderId="9" xfId="0" applyFont="1" applyBorder="1" applyAlignment="1">
      <alignment wrapText="1"/>
    </xf>
    <xf numFmtId="0" fontId="13" fillId="0" borderId="13" xfId="0" applyFont="1" applyBorder="1"/>
    <xf numFmtId="0" fontId="3" fillId="0" borderId="33" xfId="0" applyFont="1" applyBorder="1"/>
    <xf numFmtId="0" fontId="14" fillId="0" borderId="22" xfId="0" applyFont="1" applyBorder="1" applyAlignment="1">
      <alignment wrapText="1"/>
    </xf>
    <xf numFmtId="0" fontId="5" fillId="0" borderId="22" xfId="0" applyFont="1" applyBorder="1" applyAlignment="1">
      <alignment horizontal="left" vertical="center" wrapText="1"/>
    </xf>
    <xf numFmtId="3" fontId="11" fillId="0" borderId="12" xfId="0" applyNumberFormat="1" applyFont="1" applyBorder="1"/>
    <xf numFmtId="0" fontId="6" fillId="0" borderId="24" xfId="0" applyFont="1" applyBorder="1" applyAlignment="1">
      <alignment horizontal="center"/>
    </xf>
    <xf numFmtId="3" fontId="11" fillId="0" borderId="5" xfId="0" applyNumberFormat="1" applyFont="1" applyBorder="1"/>
    <xf numFmtId="0" fontId="13" fillId="0" borderId="11" xfId="0" applyFont="1" applyBorder="1" applyAlignment="1">
      <alignment horizontal="center" vertical="center"/>
    </xf>
    <xf numFmtId="0" fontId="14" fillId="0" borderId="9" xfId="0" applyFont="1" applyBorder="1" applyAlignment="1">
      <alignment wrapText="1"/>
    </xf>
    <xf numFmtId="0" fontId="14" fillId="0" borderId="10" xfId="0" applyFont="1" applyBorder="1" applyAlignment="1">
      <alignment wrapText="1"/>
    </xf>
    <xf numFmtId="3" fontId="11" fillId="0" borderId="33" xfId="0" applyNumberFormat="1" applyFont="1" applyBorder="1"/>
    <xf numFmtId="0" fontId="14" fillId="0" borderId="9" xfId="0" applyFont="1" applyBorder="1" applyAlignment="1">
      <alignment horizontal="left" vertical="top" wrapText="1" readingOrder="1"/>
    </xf>
    <xf numFmtId="0" fontId="1" fillId="0" borderId="31" xfId="0" applyFont="1" applyBorder="1"/>
    <xf numFmtId="0" fontId="11" fillId="0" borderId="32" xfId="0" applyFont="1" applyBorder="1"/>
    <xf numFmtId="0" fontId="3" fillId="0" borderId="32" xfId="0" applyFont="1" applyBorder="1"/>
    <xf numFmtId="164" fontId="11" fillId="0" borderId="32" xfId="0" applyNumberFormat="1" applyFont="1" applyBorder="1"/>
    <xf numFmtId="1" fontId="13" fillId="0" borderId="9" xfId="0" applyNumberFormat="1" applyFont="1" applyBorder="1" applyAlignment="1">
      <alignment horizontal="right" vertical="center"/>
    </xf>
    <xf numFmtId="164" fontId="11" fillId="0" borderId="9" xfId="0" applyNumberFormat="1" applyFont="1" applyBorder="1"/>
    <xf numFmtId="1" fontId="11" fillId="0" borderId="12" xfId="0" applyNumberFormat="1" applyFont="1" applyBorder="1" applyAlignment="1">
      <alignment horizontal="right" readingOrder="1"/>
    </xf>
    <xf numFmtId="164" fontId="11" fillId="0" borderId="12" xfId="0" applyNumberFormat="1" applyFont="1" applyBorder="1"/>
    <xf numFmtId="0" fontId="1" fillId="0" borderId="3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top" wrapText="1" readingOrder="1"/>
    </xf>
    <xf numFmtId="0" fontId="14" fillId="0" borderId="22" xfId="0" applyFont="1" applyBorder="1" applyAlignment="1">
      <alignment horizontal="left" vertical="top" wrapText="1" readingOrder="1"/>
    </xf>
    <xf numFmtId="0" fontId="6" fillId="0" borderId="40" xfId="0" applyFont="1" applyBorder="1" applyAlignment="1">
      <alignment horizontal="center"/>
    </xf>
    <xf numFmtId="0" fontId="20" fillId="0" borderId="33" xfId="0" applyFont="1" applyBorder="1" applyAlignment="1">
      <alignment horizontal="left" vertical="top" wrapText="1" readingOrder="1"/>
    </xf>
    <xf numFmtId="3" fontId="11" fillId="0" borderId="33" xfId="0" applyNumberFormat="1" applyFont="1" applyBorder="1" applyAlignment="1">
      <alignment horizontal="right" vertical="center"/>
    </xf>
    <xf numFmtId="3" fontId="11" fillId="0" borderId="6" xfId="0" applyNumberFormat="1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center" vertical="top" wrapText="1"/>
    </xf>
    <xf numFmtId="0" fontId="11" fillId="0" borderId="32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3" fontId="9" fillId="2" borderId="22" xfId="1" applyNumberFormat="1" applyFont="1" applyFill="1" applyBorder="1" applyAlignment="1">
      <alignment horizontal="left" vertical="center" wrapText="1"/>
    </xf>
    <xf numFmtId="3" fontId="9" fillId="0" borderId="25" xfId="1" applyNumberFormat="1" applyFont="1" applyFill="1" applyBorder="1" applyAlignment="1">
      <alignment horizontal="left" vertical="center" wrapText="1"/>
    </xf>
    <xf numFmtId="3" fontId="9" fillId="2" borderId="25" xfId="1" applyNumberFormat="1" applyFont="1" applyFill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3" fontId="11" fillId="0" borderId="12" xfId="0" applyNumberFormat="1" applyFont="1" applyBorder="1" applyAlignment="1">
      <alignment horizontal="right"/>
    </xf>
    <xf numFmtId="0" fontId="11" fillId="0" borderId="11" xfId="0" applyFont="1" applyBorder="1"/>
    <xf numFmtId="0" fontId="11" fillId="0" borderId="22" xfId="0" applyFont="1" applyBorder="1"/>
    <xf numFmtId="0" fontId="13" fillId="0" borderId="22" xfId="0" applyFont="1" applyBorder="1" applyAlignment="1">
      <alignment wrapText="1"/>
    </xf>
    <xf numFmtId="0" fontId="11" fillId="0" borderId="5" xfId="0" applyFont="1" applyBorder="1" applyAlignment="1">
      <alignment horizontal="center" vertical="center"/>
    </xf>
    <xf numFmtId="0" fontId="14" fillId="0" borderId="9" xfId="0" applyFont="1" applyBorder="1" applyAlignment="1">
      <alignment horizontal="left" vertical="center" wrapText="1"/>
    </xf>
    <xf numFmtId="3" fontId="11" fillId="0" borderId="9" xfId="0" applyNumberFormat="1" applyFont="1" applyBorder="1"/>
    <xf numFmtId="0" fontId="11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3" fontId="11" fillId="0" borderId="0" xfId="0" applyNumberFormat="1" applyFont="1" applyBorder="1" applyAlignment="1">
      <alignment horizontal="right"/>
    </xf>
    <xf numFmtId="0" fontId="13" fillId="2" borderId="1" xfId="0" applyFont="1" applyFill="1" applyBorder="1" applyAlignment="1">
      <alignment horizontal="left" vertical="center" wrapText="1"/>
    </xf>
    <xf numFmtId="3" fontId="5" fillId="0" borderId="5" xfId="0" applyNumberFormat="1" applyFont="1" applyBorder="1" applyAlignment="1">
      <alignment horizontal="right" vertical="center" wrapText="1"/>
    </xf>
    <xf numFmtId="0" fontId="13" fillId="0" borderId="9" xfId="0" applyFont="1" applyBorder="1" applyAlignment="1">
      <alignment vertical="center"/>
    </xf>
    <xf numFmtId="0" fontId="13" fillId="0" borderId="11" xfId="0" applyFont="1" applyBorder="1"/>
    <xf numFmtId="41" fontId="11" fillId="0" borderId="12" xfId="0" applyNumberFormat="1" applyFont="1" applyBorder="1"/>
    <xf numFmtId="0" fontId="5" fillId="0" borderId="40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left" vertical="center" wrapText="1"/>
    </xf>
    <xf numFmtId="0" fontId="5" fillId="0" borderId="33" xfId="0" applyFont="1" applyBorder="1" applyAlignment="1">
      <alignment horizontal="center" vertical="center" wrapText="1"/>
    </xf>
    <xf numFmtId="3" fontId="11" fillId="0" borderId="33" xfId="0" applyNumberFormat="1" applyFont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/>
    </xf>
    <xf numFmtId="1" fontId="19" fillId="0" borderId="9" xfId="2" applyNumberFormat="1" applyFont="1" applyFill="1" applyBorder="1" applyAlignment="1">
      <alignment horizontal="right" vertical="center" wrapText="1"/>
    </xf>
    <xf numFmtId="0" fontId="13" fillId="0" borderId="10" xfId="0" applyFont="1" applyBorder="1" applyAlignment="1">
      <alignment horizontal="left" vertical="center"/>
    </xf>
    <xf numFmtId="1" fontId="11" fillId="0" borderId="12" xfId="2" applyNumberFormat="1" applyFont="1" applyBorder="1" applyAlignment="1">
      <alignment horizontal="left"/>
    </xf>
    <xf numFmtId="1" fontId="11" fillId="0" borderId="12" xfId="2" applyNumberFormat="1" applyFont="1" applyBorder="1" applyAlignment="1">
      <alignment horizontal="right"/>
    </xf>
    <xf numFmtId="0" fontId="3" fillId="0" borderId="5" xfId="0" applyFont="1" applyBorder="1"/>
    <xf numFmtId="1" fontId="11" fillId="0" borderId="5" xfId="0" applyNumberFormat="1" applyFont="1" applyBorder="1" applyAlignment="1">
      <alignment horizontal="right" readingOrder="1"/>
    </xf>
    <xf numFmtId="164" fontId="11" fillId="0" borderId="5" xfId="0" applyNumberFormat="1" applyFont="1" applyBorder="1"/>
    <xf numFmtId="0" fontId="6" fillId="0" borderId="21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 wrapText="1"/>
    </xf>
    <xf numFmtId="4" fontId="11" fillId="0" borderId="33" xfId="0" applyNumberFormat="1" applyFont="1" applyBorder="1" applyAlignment="1">
      <alignment horizontal="right" vertical="center" wrapText="1"/>
    </xf>
    <xf numFmtId="0" fontId="11" fillId="0" borderId="9" xfId="0" applyFont="1" applyBorder="1"/>
    <xf numFmtId="0" fontId="7" fillId="0" borderId="3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13" fillId="2" borderId="9" xfId="0" applyFont="1" applyFill="1" applyBorder="1" applyAlignment="1">
      <alignment vertical="center" wrapText="1"/>
    </xf>
    <xf numFmtId="0" fontId="1" fillId="0" borderId="0" xfId="0" applyFont="1" applyAlignment="1"/>
    <xf numFmtId="0" fontId="3" fillId="0" borderId="0" xfId="0" applyFont="1" applyAlignment="1"/>
    <xf numFmtId="0" fontId="20" fillId="0" borderId="32" xfId="0" applyFont="1" applyBorder="1" applyAlignment="1">
      <alignment vertical="center"/>
    </xf>
    <xf numFmtId="0" fontId="5" fillId="0" borderId="0" xfId="0" applyFont="1" applyBorder="1" applyAlignment="1">
      <alignment vertical="center" wrapText="1"/>
    </xf>
    <xf numFmtId="0" fontId="3" fillId="0" borderId="0" xfId="0" applyFont="1" applyBorder="1" applyAlignment="1"/>
    <xf numFmtId="0" fontId="13" fillId="0" borderId="9" xfId="0" applyFont="1" applyBorder="1" applyAlignment="1">
      <alignment horizontal="left" vertical="center"/>
    </xf>
    <xf numFmtId="0" fontId="5" fillId="0" borderId="12" xfId="0" applyFont="1" applyBorder="1" applyAlignment="1">
      <alignment vertical="center" wrapText="1"/>
    </xf>
    <xf numFmtId="0" fontId="23" fillId="0" borderId="9" xfId="0" applyFont="1" applyBorder="1" applyAlignment="1">
      <alignment horizontal="right"/>
    </xf>
    <xf numFmtId="3" fontId="11" fillId="0" borderId="33" xfId="0" applyNumberFormat="1" applyFont="1" applyBorder="1" applyAlignment="1">
      <alignment horizontal="right"/>
    </xf>
    <xf numFmtId="3" fontId="11" fillId="0" borderId="5" xfId="0" applyNumberFormat="1" applyFont="1" applyBorder="1" applyAlignment="1">
      <alignment horizontal="right"/>
    </xf>
    <xf numFmtId="0" fontId="13" fillId="0" borderId="9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top" wrapText="1"/>
    </xf>
    <xf numFmtId="0" fontId="13" fillId="0" borderId="9" xfId="0" applyFont="1" applyFill="1" applyBorder="1"/>
    <xf numFmtId="0" fontId="11" fillId="0" borderId="12" xfId="0" applyFont="1" applyBorder="1" applyAlignment="1">
      <alignment horizontal="left"/>
    </xf>
    <xf numFmtId="0" fontId="13" fillId="0" borderId="9" xfId="0" applyFont="1" applyFill="1" applyBorder="1" applyAlignment="1">
      <alignment horizontal="center" vertical="center" wrapText="1"/>
    </xf>
    <xf numFmtId="0" fontId="11" fillId="0" borderId="33" xfId="0" applyFont="1" applyBorder="1" applyAlignment="1">
      <alignment horizontal="left"/>
    </xf>
    <xf numFmtId="0" fontId="6" fillId="0" borderId="8" xfId="0" applyFont="1" applyBorder="1" applyAlignment="1">
      <alignment horizontal="center" vertical="center"/>
    </xf>
    <xf numFmtId="1" fontId="13" fillId="0" borderId="9" xfId="0" applyNumberFormat="1" applyFont="1" applyBorder="1" applyAlignment="1">
      <alignment horizontal="right" vertical="center" wrapText="1"/>
    </xf>
    <xf numFmtId="0" fontId="6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vertical="center" wrapText="1"/>
    </xf>
    <xf numFmtId="1" fontId="11" fillId="0" borderId="12" xfId="0" applyNumberFormat="1" applyFont="1" applyBorder="1" applyAlignment="1">
      <alignment horizontal="right" vertical="center" wrapText="1"/>
    </xf>
    <xf numFmtId="0" fontId="13" fillId="0" borderId="13" xfId="0" applyFont="1" applyBorder="1" applyAlignment="1">
      <alignment vertical="center" wrapText="1"/>
    </xf>
    <xf numFmtId="0" fontId="21" fillId="0" borderId="9" xfId="0" applyNumberFormat="1" applyFont="1" applyFill="1" applyBorder="1" applyAlignment="1" applyProtection="1">
      <alignment vertical="center" wrapText="1"/>
    </xf>
    <xf numFmtId="0" fontId="13" fillId="0" borderId="10" xfId="0" applyFont="1" applyBorder="1" applyAlignment="1">
      <alignment vertical="center"/>
    </xf>
    <xf numFmtId="1" fontId="11" fillId="0" borderId="12" xfId="0" applyNumberFormat="1" applyFont="1" applyBorder="1" applyAlignment="1">
      <alignment horizontal="right"/>
    </xf>
    <xf numFmtId="0" fontId="11" fillId="0" borderId="40" xfId="0" applyFont="1" applyBorder="1" applyAlignment="1">
      <alignment horizontal="center"/>
    </xf>
    <xf numFmtId="1" fontId="11" fillId="0" borderId="33" xfId="0" applyNumberFormat="1" applyFont="1" applyBorder="1" applyAlignment="1">
      <alignment horizontal="right"/>
    </xf>
    <xf numFmtId="0" fontId="11" fillId="0" borderId="41" xfId="0" applyFont="1" applyBorder="1"/>
    <xf numFmtId="165" fontId="23" fillId="0" borderId="1" xfId="0" applyNumberFormat="1" applyFont="1" applyBorder="1"/>
    <xf numFmtId="165" fontId="23" fillId="0" borderId="9" xfId="0" applyNumberFormat="1" applyFont="1" applyBorder="1"/>
    <xf numFmtId="0" fontId="13" fillId="0" borderId="33" xfId="0" applyFont="1" applyBorder="1"/>
    <xf numFmtId="0" fontId="13" fillId="0" borderId="15" xfId="0" applyFont="1" applyBorder="1" applyAlignment="1">
      <alignment vertical="center"/>
    </xf>
    <xf numFmtId="0" fontId="13" fillId="0" borderId="22" xfId="0" applyFont="1" applyBorder="1" applyAlignment="1">
      <alignment horizontal="left" vertical="center" wrapText="1"/>
    </xf>
    <xf numFmtId="0" fontId="13" fillId="0" borderId="26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1" fillId="0" borderId="24" xfId="0" applyFont="1" applyBorder="1" applyAlignment="1">
      <alignment horizontal="center"/>
    </xf>
    <xf numFmtId="165" fontId="11" fillId="0" borderId="5" xfId="2" applyNumberFormat="1" applyFont="1" applyBorder="1" applyAlignment="1">
      <alignment horizontal="right" vertical="center"/>
    </xf>
    <xf numFmtId="0" fontId="1" fillId="0" borderId="42" xfId="0" applyFont="1" applyBorder="1"/>
    <xf numFmtId="0" fontId="13" fillId="0" borderId="40" xfId="0" applyFont="1" applyBorder="1"/>
    <xf numFmtId="0" fontId="13" fillId="0" borderId="41" xfId="0" applyFont="1" applyBorder="1"/>
    <xf numFmtId="164" fontId="11" fillId="0" borderId="33" xfId="0" applyNumberFormat="1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23" fillId="0" borderId="0" xfId="0" applyFont="1" applyBorder="1" applyAlignment="1">
      <alignment horizontal="right"/>
    </xf>
    <xf numFmtId="0" fontId="13" fillId="0" borderId="25" xfId="0" applyFont="1" applyBorder="1" applyAlignment="1">
      <alignment wrapText="1"/>
    </xf>
    <xf numFmtId="0" fontId="1" fillId="0" borderId="21" xfId="0" applyFont="1" applyBorder="1"/>
    <xf numFmtId="0" fontId="13" fillId="0" borderId="1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3" fillId="0" borderId="6" xfId="0" applyFont="1" applyBorder="1" applyAlignment="1">
      <alignment vertical="center" wrapText="1"/>
    </xf>
    <xf numFmtId="0" fontId="11" fillId="0" borderId="24" xfId="0" applyFont="1" applyBorder="1"/>
    <xf numFmtId="0" fontId="11" fillId="0" borderId="25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center" vertical="center"/>
    </xf>
    <xf numFmtId="0" fontId="11" fillId="0" borderId="10" xfId="0" applyFont="1" applyBorder="1"/>
    <xf numFmtId="0" fontId="5" fillId="0" borderId="0" xfId="0" applyFont="1" applyBorder="1" applyAlignment="1">
      <alignment horizontal="center" vertical="center" wrapText="1"/>
    </xf>
    <xf numFmtId="0" fontId="13" fillId="2" borderId="9" xfId="0" applyFont="1" applyFill="1" applyBorder="1"/>
    <xf numFmtId="0" fontId="13" fillId="2" borderId="1" xfId="0" applyFont="1" applyFill="1" applyBorder="1"/>
    <xf numFmtId="3" fontId="1" fillId="0" borderId="0" xfId="0" applyNumberFormat="1" applyFont="1"/>
    <xf numFmtId="0" fontId="6" fillId="0" borderId="21" xfId="0" applyFont="1" applyBorder="1" applyAlignment="1">
      <alignment horizontal="center" vertical="center"/>
    </xf>
    <xf numFmtId="3" fontId="11" fillId="0" borderId="0" xfId="0" applyNumberFormat="1" applyFont="1" applyBorder="1" applyAlignment="1">
      <alignment horizontal="right" vertical="center" wrapText="1"/>
    </xf>
    <xf numFmtId="3" fontId="27" fillId="0" borderId="32" xfId="2" applyNumberFormat="1" applyFont="1" applyBorder="1" applyAlignment="1">
      <alignment horizontal="right" vertical="center"/>
    </xf>
    <xf numFmtId="3" fontId="21" fillId="2" borderId="1" xfId="0" applyNumberFormat="1" applyFont="1" applyFill="1" applyBorder="1" applyAlignment="1">
      <alignment horizontal="left" vertical="center" wrapText="1"/>
    </xf>
    <xf numFmtId="3" fontId="21" fillId="2" borderId="9" xfId="0" applyNumberFormat="1" applyFont="1" applyFill="1" applyBorder="1" applyAlignment="1">
      <alignment horizontal="left" vertical="center" wrapText="1"/>
    </xf>
    <xf numFmtId="0" fontId="28" fillId="2" borderId="0" xfId="0" applyFont="1" applyFill="1"/>
    <xf numFmtId="0" fontId="30" fillId="2" borderId="0" xfId="0" applyFont="1" applyFill="1"/>
    <xf numFmtId="0" fontId="31" fillId="2" borderId="0" xfId="0" applyFont="1" applyFill="1" applyAlignment="1"/>
    <xf numFmtId="0" fontId="32" fillId="2" borderId="5" xfId="0" applyFont="1" applyFill="1" applyBorder="1" applyAlignment="1">
      <alignment horizontal="center" vertical="center" wrapText="1"/>
    </xf>
    <xf numFmtId="0" fontId="32" fillId="2" borderId="11" xfId="0" applyFont="1" applyFill="1" applyBorder="1" applyAlignment="1">
      <alignment horizontal="center" vertical="top" wrapText="1"/>
    </xf>
    <xf numFmtId="0" fontId="32" fillId="2" borderId="12" xfId="0" applyFont="1" applyFill="1" applyBorder="1" applyAlignment="1">
      <alignment horizontal="center" vertical="center" wrapText="1"/>
    </xf>
    <xf numFmtId="3" fontId="32" fillId="2" borderId="13" xfId="0" applyNumberFormat="1" applyFont="1" applyFill="1" applyBorder="1" applyAlignment="1">
      <alignment horizontal="center" vertical="center" wrapText="1"/>
    </xf>
    <xf numFmtId="0" fontId="28" fillId="2" borderId="0" xfId="0" applyFont="1" applyFill="1" applyBorder="1"/>
    <xf numFmtId="0" fontId="30" fillId="2" borderId="0" xfId="0" applyFont="1" applyFill="1" applyBorder="1"/>
    <xf numFmtId="0" fontId="21" fillId="2" borderId="1" xfId="0" applyFont="1" applyFill="1" applyBorder="1" applyAlignment="1">
      <alignment wrapText="1"/>
    </xf>
    <xf numFmtId="0" fontId="21" fillId="2" borderId="22" xfId="0" applyFont="1" applyFill="1" applyBorder="1" applyAlignment="1">
      <alignment wrapText="1"/>
    </xf>
    <xf numFmtId="0" fontId="34" fillId="2" borderId="1" xfId="0" applyFont="1" applyFill="1" applyBorder="1"/>
    <xf numFmtId="0" fontId="34" fillId="2" borderId="22" xfId="0" applyFont="1" applyFill="1" applyBorder="1"/>
    <xf numFmtId="0" fontId="33" fillId="2" borderId="1" xfId="0" applyFont="1" applyFill="1" applyBorder="1" applyAlignment="1">
      <alignment horizontal="center" vertical="center" wrapText="1"/>
    </xf>
    <xf numFmtId="0" fontId="27" fillId="2" borderId="45" xfId="0" applyFont="1" applyFill="1" applyBorder="1"/>
    <xf numFmtId="0" fontId="27" fillId="2" borderId="12" xfId="0" applyFont="1" applyFill="1" applyBorder="1"/>
    <xf numFmtId="3" fontId="27" fillId="2" borderId="12" xfId="0" applyNumberFormat="1" applyFont="1" applyFill="1" applyBorder="1"/>
    <xf numFmtId="3" fontId="27" fillId="2" borderId="13" xfId="0" applyNumberFormat="1" applyFont="1" applyFill="1" applyBorder="1"/>
    <xf numFmtId="0" fontId="27" fillId="2" borderId="0" xfId="0" applyFont="1" applyFill="1"/>
    <xf numFmtId="0" fontId="28" fillId="2" borderId="9" xfId="0" applyFont="1" applyFill="1" applyBorder="1"/>
    <xf numFmtId="0" fontId="28" fillId="2" borderId="1" xfId="0" applyFont="1" applyFill="1" applyBorder="1"/>
    <xf numFmtId="0" fontId="21" fillId="2" borderId="6" xfId="0" applyFont="1" applyFill="1" applyBorder="1" applyAlignment="1">
      <alignment wrapText="1"/>
    </xf>
    <xf numFmtId="3" fontId="28" fillId="2" borderId="0" xfId="0" applyNumberFormat="1" applyFont="1" applyFill="1"/>
    <xf numFmtId="0" fontId="27" fillId="2" borderId="46" xfId="0" applyFont="1" applyFill="1" applyBorder="1"/>
    <xf numFmtId="0" fontId="27" fillId="2" borderId="5" xfId="0" applyFont="1" applyFill="1" applyBorder="1"/>
    <xf numFmtId="3" fontId="27" fillId="2" borderId="5" xfId="0" applyNumberFormat="1" applyFont="1" applyFill="1" applyBorder="1"/>
    <xf numFmtId="0" fontId="27" fillId="2" borderId="40" xfId="0" applyFont="1" applyFill="1" applyBorder="1"/>
    <xf numFmtId="0" fontId="27" fillId="2" borderId="33" xfId="0" applyFont="1" applyFill="1" applyBorder="1"/>
    <xf numFmtId="3" fontId="27" fillId="2" borderId="33" xfId="0" applyNumberFormat="1" applyFont="1" applyFill="1" applyBorder="1"/>
    <xf numFmtId="0" fontId="27" fillId="2" borderId="41" xfId="0" applyFont="1" applyFill="1" applyBorder="1"/>
    <xf numFmtId="0" fontId="7" fillId="0" borderId="1" xfId="0" applyFont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13" fillId="0" borderId="9" xfId="0" applyFont="1" applyBorder="1" applyAlignment="1"/>
    <xf numFmtId="0" fontId="13" fillId="0" borderId="0" xfId="0" applyFont="1" applyBorder="1" applyAlignment="1">
      <alignment horizontal="center" vertical="center" wrapText="1"/>
    </xf>
    <xf numFmtId="3" fontId="13" fillId="0" borderId="0" xfId="0" applyNumberFormat="1" applyFont="1" applyBorder="1" applyAlignment="1">
      <alignment horizontal="right" vertical="center" wrapText="1"/>
    </xf>
    <xf numFmtId="3" fontId="13" fillId="0" borderId="5" xfId="0" applyNumberFormat="1" applyFont="1" applyBorder="1" applyAlignment="1">
      <alignment horizontal="righ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3" fillId="0" borderId="1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3" fontId="13" fillId="0" borderId="1" xfId="0" applyNumberFormat="1" applyFont="1" applyBorder="1" applyAlignment="1">
      <alignment vertical="center"/>
    </xf>
    <xf numFmtId="0" fontId="6" fillId="0" borderId="47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65" fontId="11" fillId="0" borderId="5" xfId="2" applyNumberFormat="1" applyFont="1" applyBorder="1" applyAlignment="1">
      <alignment horizontal="right"/>
    </xf>
    <xf numFmtId="165" fontId="11" fillId="0" borderId="7" xfId="2" applyNumberFormat="1" applyFont="1" applyBorder="1" applyAlignment="1">
      <alignment horizontal="right"/>
    </xf>
    <xf numFmtId="165" fontId="13" fillId="0" borderId="6" xfId="2" applyNumberFormat="1" applyFont="1" applyBorder="1" applyAlignment="1">
      <alignment horizontal="right" vertical="center"/>
    </xf>
    <xf numFmtId="0" fontId="16" fillId="0" borderId="1" xfId="0" applyFont="1" applyBorder="1" applyAlignment="1">
      <alignment horizontal="left" vertical="center" wrapText="1"/>
    </xf>
    <xf numFmtId="165" fontId="16" fillId="0" borderId="1" xfId="2" applyNumberFormat="1" applyFont="1" applyBorder="1" applyAlignment="1">
      <alignment horizontal="right" vertical="center"/>
    </xf>
    <xf numFmtId="0" fontId="11" fillId="0" borderId="40" xfId="0" applyFont="1" applyBorder="1" applyAlignment="1">
      <alignment horizontal="center" vertical="top" wrapText="1"/>
    </xf>
    <xf numFmtId="0" fontId="11" fillId="0" borderId="33" xfId="0" applyFont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right" vertical="center" wrapText="1"/>
    </xf>
    <xf numFmtId="3" fontId="11" fillId="0" borderId="32" xfId="0" applyNumberFormat="1" applyFont="1" applyBorder="1"/>
    <xf numFmtId="0" fontId="5" fillId="0" borderId="11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3" fontId="1" fillId="0" borderId="1" xfId="0" applyNumberFormat="1" applyFont="1" applyBorder="1"/>
    <xf numFmtId="0" fontId="13" fillId="4" borderId="9" xfId="0" applyFont="1" applyFill="1" applyBorder="1" applyAlignment="1">
      <alignment horizontal="left" vertical="center" wrapText="1"/>
    </xf>
    <xf numFmtId="0" fontId="11" fillId="4" borderId="9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top" wrapText="1"/>
    </xf>
    <xf numFmtId="0" fontId="11" fillId="4" borderId="5" xfId="0" applyFont="1" applyFill="1" applyBorder="1" applyAlignment="1">
      <alignment horizontal="left" vertical="center" wrapText="1"/>
    </xf>
    <xf numFmtId="0" fontId="11" fillId="4" borderId="5" xfId="0" applyFont="1" applyFill="1" applyBorder="1" applyAlignment="1">
      <alignment horizontal="center" vertical="center" wrapText="1"/>
    </xf>
    <xf numFmtId="3" fontId="11" fillId="0" borderId="32" xfId="0" applyNumberFormat="1" applyFont="1" applyBorder="1" applyAlignment="1">
      <alignment horizontal="right" readingOrder="1"/>
    </xf>
    <xf numFmtId="3" fontId="11" fillId="0" borderId="33" xfId="0" applyNumberFormat="1" applyFont="1" applyBorder="1" applyAlignment="1">
      <alignment horizontal="right" readingOrder="1"/>
    </xf>
    <xf numFmtId="3" fontId="1" fillId="2" borderId="0" xfId="0" applyNumberFormat="1" applyFont="1" applyFill="1"/>
    <xf numFmtId="0" fontId="13" fillId="2" borderId="17" xfId="0" applyFont="1" applyFill="1" applyBorder="1" applyAlignment="1">
      <alignment horizontal="center"/>
    </xf>
    <xf numFmtId="0" fontId="13" fillId="2" borderId="7" xfId="0" applyFont="1" applyFill="1" applyBorder="1"/>
    <xf numFmtId="0" fontId="11" fillId="2" borderId="11" xfId="0" applyFont="1" applyFill="1" applyBorder="1" applyAlignment="1">
      <alignment horizontal="center"/>
    </xf>
    <xf numFmtId="0" fontId="11" fillId="2" borderId="12" xfId="0" applyFont="1" applyFill="1" applyBorder="1"/>
    <xf numFmtId="0" fontId="11" fillId="2" borderId="13" xfId="0" applyFont="1" applyFill="1" applyBorder="1"/>
    <xf numFmtId="0" fontId="3" fillId="2" borderId="0" xfId="0" applyFont="1" applyFill="1"/>
    <xf numFmtId="0" fontId="13" fillId="2" borderId="19" xfId="0" applyFont="1" applyFill="1" applyBorder="1" applyAlignment="1">
      <alignment horizontal="center"/>
    </xf>
    <xf numFmtId="0" fontId="13" fillId="2" borderId="6" xfId="0" applyFont="1" applyFill="1" applyBorder="1"/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1" fillId="2" borderId="0" xfId="0" applyFont="1" applyFill="1"/>
    <xf numFmtId="0" fontId="0" fillId="2" borderId="1" xfId="0" applyFill="1" applyBorder="1"/>
    <xf numFmtId="0" fontId="1" fillId="2" borderId="1" xfId="0" applyFont="1" applyFill="1" applyBorder="1"/>
    <xf numFmtId="3" fontId="24" fillId="2" borderId="1" xfId="2" applyNumberFormat="1" applyFont="1" applyFill="1" applyBorder="1" applyAlignment="1">
      <alignment horizontal="right" vertical="center"/>
    </xf>
    <xf numFmtId="0" fontId="6" fillId="2" borderId="31" xfId="0" applyFont="1" applyFill="1" applyBorder="1" applyAlignment="1">
      <alignment horizontal="center"/>
    </xf>
    <xf numFmtId="0" fontId="0" fillId="2" borderId="30" xfId="0" applyFill="1" applyBorder="1"/>
    <xf numFmtId="3" fontId="26" fillId="2" borderId="12" xfId="2" applyNumberFormat="1" applyFont="1" applyFill="1" applyBorder="1" applyAlignment="1">
      <alignment horizontal="right" vertical="center"/>
    </xf>
    <xf numFmtId="0" fontId="1" fillId="2" borderId="32" xfId="0" applyFont="1" applyFill="1" applyBorder="1"/>
    <xf numFmtId="0" fontId="14" fillId="2" borderId="1" xfId="0" applyFont="1" applyFill="1" applyBorder="1" applyAlignment="1">
      <alignment horizontal="left" vertical="top" wrapText="1" readingOrder="1"/>
    </xf>
    <xf numFmtId="0" fontId="13" fillId="2" borderId="9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left" vertical="center" wrapText="1"/>
    </xf>
    <xf numFmtId="3" fontId="11" fillId="2" borderId="1" xfId="0" applyNumberFormat="1" applyFont="1" applyFill="1" applyBorder="1"/>
    <xf numFmtId="0" fontId="14" fillId="2" borderId="22" xfId="0" applyFont="1" applyFill="1" applyBorder="1" applyAlignment="1">
      <alignment wrapText="1"/>
    </xf>
    <xf numFmtId="0" fontId="11" fillId="2" borderId="11" xfId="0" applyFont="1" applyFill="1" applyBorder="1"/>
    <xf numFmtId="0" fontId="11" fillId="2" borderId="12" xfId="0" applyFont="1" applyFill="1" applyBorder="1" applyAlignment="1">
      <alignment horizontal="center" vertical="center"/>
    </xf>
    <xf numFmtId="3" fontId="11" fillId="2" borderId="12" xfId="0" applyNumberFormat="1" applyFont="1" applyFill="1" applyBorder="1"/>
    <xf numFmtId="0" fontId="11" fillId="2" borderId="22" xfId="0" applyFont="1" applyFill="1" applyBorder="1"/>
    <xf numFmtId="0" fontId="14" fillId="4" borderId="1" xfId="0" applyFont="1" applyFill="1" applyBorder="1" applyAlignment="1">
      <alignment horizontal="left" vertical="center" wrapText="1"/>
    </xf>
    <xf numFmtId="0" fontId="11" fillId="4" borderId="5" xfId="0" applyFont="1" applyFill="1" applyBorder="1"/>
    <xf numFmtId="165" fontId="11" fillId="0" borderId="12" xfId="0" applyNumberFormat="1" applyFont="1" applyBorder="1"/>
    <xf numFmtId="165" fontId="13" fillId="0" borderId="1" xfId="2" applyNumberFormat="1" applyFont="1" applyBorder="1" applyAlignment="1">
      <alignment horizontal="right" vertical="center"/>
    </xf>
    <xf numFmtId="0" fontId="11" fillId="0" borderId="9" xfId="0" applyFont="1" applyBorder="1" applyAlignment="1">
      <alignment horizontal="left" vertical="center" wrapText="1"/>
    </xf>
    <xf numFmtId="165" fontId="13" fillId="2" borderId="9" xfId="2" applyNumberFormat="1" applyFont="1" applyFill="1" applyBorder="1" applyAlignment="1">
      <alignment horizontal="right" vertical="center"/>
    </xf>
    <xf numFmtId="165" fontId="13" fillId="2" borderId="1" xfId="2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21" fillId="2" borderId="22" xfId="0" applyFont="1" applyFill="1" applyBorder="1" applyAlignment="1">
      <alignment horizontal="left" wrapText="1"/>
    </xf>
    <xf numFmtId="0" fontId="34" fillId="2" borderId="22" xfId="0" applyFont="1" applyFill="1" applyBorder="1" applyAlignment="1">
      <alignment horizontal="left"/>
    </xf>
    <xf numFmtId="0" fontId="13" fillId="0" borderId="23" xfId="0" applyFont="1" applyBorder="1" applyAlignment="1">
      <alignment vertical="center"/>
    </xf>
    <xf numFmtId="0" fontId="13" fillId="0" borderId="25" xfId="0" applyFont="1" applyBorder="1" applyAlignment="1">
      <alignment horizontal="left" vertical="center" wrapText="1"/>
    </xf>
    <xf numFmtId="0" fontId="13" fillId="0" borderId="20" xfId="0" applyFont="1" applyBorder="1" applyAlignment="1">
      <alignment vertical="center"/>
    </xf>
    <xf numFmtId="0" fontId="13" fillId="0" borderId="20" xfId="0" applyFont="1" applyBorder="1" applyAlignment="1">
      <alignment vertical="center" wrapText="1"/>
    </xf>
    <xf numFmtId="0" fontId="13" fillId="0" borderId="20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1" fillId="0" borderId="31" xfId="0" applyFont="1" applyBorder="1"/>
    <xf numFmtId="0" fontId="11" fillId="0" borderId="20" xfId="0" applyFont="1" applyBorder="1"/>
    <xf numFmtId="0" fontId="14" fillId="0" borderId="20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13" fillId="2" borderId="20" xfId="0" applyFont="1" applyFill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7" fillId="0" borderId="20" xfId="0" applyFont="1" applyBorder="1" applyAlignment="1">
      <alignment horizontal="left" vertical="center" wrapText="1"/>
    </xf>
    <xf numFmtId="0" fontId="14" fillId="2" borderId="20" xfId="0" applyFont="1" applyFill="1" applyBorder="1" applyAlignment="1">
      <alignment horizontal="left" vertical="center" wrapText="1"/>
    </xf>
    <xf numFmtId="0" fontId="13" fillId="2" borderId="22" xfId="0" applyFont="1" applyFill="1" applyBorder="1" applyAlignment="1">
      <alignment horizontal="left" vertical="center" wrapText="1"/>
    </xf>
    <xf numFmtId="0" fontId="13" fillId="0" borderId="39" xfId="0" applyFont="1" applyBorder="1" applyAlignment="1">
      <alignment vertical="center"/>
    </xf>
    <xf numFmtId="0" fontId="33" fillId="2" borderId="20" xfId="0" applyFont="1" applyFill="1" applyBorder="1" applyAlignment="1">
      <alignment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4" borderId="20" xfId="0" applyFont="1" applyFill="1" applyBorder="1" applyAlignment="1">
      <alignment horizontal="left" vertical="center" wrapText="1"/>
    </xf>
    <xf numFmtId="0" fontId="1" fillId="0" borderId="26" xfId="0" applyFont="1" applyBorder="1"/>
    <xf numFmtId="0" fontId="13" fillId="0" borderId="20" xfId="0" applyFont="1" applyFill="1" applyBorder="1" applyAlignment="1">
      <alignment vertical="center" wrapText="1"/>
    </xf>
    <xf numFmtId="0" fontId="13" fillId="0" borderId="10" xfId="0" applyFont="1" applyFill="1" applyBorder="1" applyAlignment="1">
      <alignment vertical="center" wrapText="1"/>
    </xf>
    <xf numFmtId="0" fontId="13" fillId="0" borderId="20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left" vertical="center" wrapText="1"/>
    </xf>
    <xf numFmtId="0" fontId="13" fillId="0" borderId="0" xfId="0" applyFont="1"/>
    <xf numFmtId="0" fontId="11" fillId="0" borderId="0" xfId="0" applyFont="1" applyAlignment="1"/>
    <xf numFmtId="0" fontId="13" fillId="0" borderId="20" xfId="0" applyFont="1" applyBorder="1"/>
    <xf numFmtId="0" fontId="13" fillId="0" borderId="0" xfId="0" applyFont="1" applyBorder="1"/>
    <xf numFmtId="3" fontId="11" fillId="0" borderId="0" xfId="0" applyNumberFormat="1" applyFont="1" applyBorder="1"/>
    <xf numFmtId="0" fontId="13" fillId="0" borderId="11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1" fillId="0" borderId="40" xfId="0" applyFont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14" fillId="0" borderId="9" xfId="0" applyFont="1" applyBorder="1" applyAlignment="1">
      <alignment vertical="center"/>
    </xf>
    <xf numFmtId="0" fontId="13" fillId="2" borderId="1" xfId="0" applyFont="1" applyFill="1" applyBorder="1" applyAlignment="1">
      <alignment wrapText="1"/>
    </xf>
    <xf numFmtId="165" fontId="13" fillId="2" borderId="1" xfId="2" applyNumberFormat="1" applyFont="1" applyFill="1" applyBorder="1" applyAlignment="1">
      <alignment horizontal="right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8" xfId="0" applyFont="1" applyBorder="1" applyAlignment="1">
      <alignment vertical="center" wrapText="1"/>
    </xf>
    <xf numFmtId="0" fontId="5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 wrapText="1"/>
    </xf>
    <xf numFmtId="3" fontId="5" fillId="0" borderId="32" xfId="0" applyNumberFormat="1" applyFont="1" applyBorder="1" applyAlignment="1">
      <alignment horizontal="right" vertical="center" wrapText="1"/>
    </xf>
    <xf numFmtId="41" fontId="11" fillId="0" borderId="32" xfId="0" applyNumberFormat="1" applyFont="1" applyBorder="1"/>
    <xf numFmtId="0" fontId="5" fillId="0" borderId="20" xfId="0" applyFont="1" applyBorder="1" applyAlignment="1">
      <alignment horizontal="center" vertical="center" wrapText="1"/>
    </xf>
    <xf numFmtId="0" fontId="7" fillId="0" borderId="13" xfId="0" applyFont="1" applyBorder="1" applyAlignment="1">
      <alignment vertical="center" wrapText="1"/>
    </xf>
    <xf numFmtId="0" fontId="7" fillId="0" borderId="1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top" wrapText="1"/>
    </xf>
    <xf numFmtId="41" fontId="21" fillId="2" borderId="1" xfId="0" applyNumberFormat="1" applyFont="1" applyFill="1" applyBorder="1" applyAlignment="1">
      <alignment horizontal="right" vertical="center"/>
    </xf>
    <xf numFmtId="0" fontId="5" fillId="0" borderId="32" xfId="0" applyFont="1" applyBorder="1" applyAlignment="1">
      <alignment vertical="center" wrapText="1"/>
    </xf>
    <xf numFmtId="0" fontId="1" fillId="0" borderId="12" xfId="0" applyFont="1" applyBorder="1" applyAlignment="1">
      <alignment wrapText="1"/>
    </xf>
    <xf numFmtId="0" fontId="1" fillId="0" borderId="32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center" wrapText="1"/>
    </xf>
    <xf numFmtId="3" fontId="11" fillId="0" borderId="6" xfId="0" applyNumberFormat="1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3" fillId="2" borderId="1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center" wrapText="1"/>
    </xf>
    <xf numFmtId="0" fontId="13" fillId="0" borderId="0" xfId="0" applyFont="1" applyAlignment="1"/>
    <xf numFmtId="3" fontId="11" fillId="0" borderId="6" xfId="0" applyNumberFormat="1" applyFont="1" applyBorder="1" applyAlignment="1">
      <alignment horizontal="right" wrapText="1"/>
    </xf>
    <xf numFmtId="3" fontId="11" fillId="0" borderId="1" xfId="0" applyNumberFormat="1" applyFont="1" applyBorder="1" applyAlignment="1">
      <alignment horizontal="right" wrapText="1"/>
    </xf>
    <xf numFmtId="3" fontId="11" fillId="0" borderId="7" xfId="0" applyNumberFormat="1" applyFont="1" applyBorder="1" applyAlignment="1">
      <alignment horizontal="right" wrapText="1"/>
    </xf>
    <xf numFmtId="0" fontId="5" fillId="0" borderId="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wrapText="1"/>
    </xf>
    <xf numFmtId="3" fontId="13" fillId="0" borderId="1" xfId="0" applyNumberFormat="1" applyFont="1" applyBorder="1" applyAlignment="1"/>
    <xf numFmtId="166" fontId="14" fillId="0" borderId="51" xfId="4" applyNumberFormat="1" applyFont="1" applyBorder="1" applyAlignment="1"/>
    <xf numFmtId="166" fontId="14" fillId="0" borderId="6" xfId="4" applyNumberFormat="1" applyFont="1" applyBorder="1" applyAlignment="1"/>
    <xf numFmtId="165" fontId="13" fillId="0" borderId="15" xfId="2" applyNumberFormat="1" applyFont="1" applyBorder="1" applyAlignment="1">
      <alignment horizontal="right" vertical="center"/>
    </xf>
    <xf numFmtId="0" fontId="11" fillId="0" borderId="31" xfId="0" applyFont="1" applyBorder="1" applyAlignment="1">
      <alignment horizontal="center"/>
    </xf>
    <xf numFmtId="165" fontId="11" fillId="0" borderId="32" xfId="2" applyNumberFormat="1" applyFont="1" applyBorder="1" applyAlignment="1">
      <alignment horizontal="right" vertical="center"/>
    </xf>
    <xf numFmtId="0" fontId="0" fillId="0" borderId="33" xfId="0" applyBorder="1"/>
    <xf numFmtId="3" fontId="26" fillId="0" borderId="33" xfId="2" applyNumberFormat="1" applyFont="1" applyBorder="1" applyAlignment="1">
      <alignment horizontal="right" vertical="center"/>
    </xf>
    <xf numFmtId="41" fontId="13" fillId="0" borderId="5" xfId="0" applyNumberFormat="1" applyFont="1" applyBorder="1" applyAlignment="1">
      <alignment horizontal="right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166" fontId="14" fillId="0" borderId="1" xfId="4" applyNumberFormat="1" applyFont="1" applyBorder="1" applyAlignment="1"/>
    <xf numFmtId="166" fontId="14" fillId="0" borderId="0" xfId="4" applyNumberFormat="1" applyFont="1" applyBorder="1" applyAlignment="1"/>
    <xf numFmtId="3" fontId="13" fillId="0" borderId="6" xfId="0" applyNumberFormat="1" applyFont="1" applyBorder="1" applyAlignment="1">
      <alignment horizontal="right" wrapText="1"/>
    </xf>
    <xf numFmtId="166" fontId="20" fillId="0" borderId="6" xfId="4" applyNumberFormat="1" applyFont="1" applyBorder="1" applyAlignment="1"/>
    <xf numFmtId="166" fontId="20" fillId="0" borderId="12" xfId="4" applyNumberFormat="1" applyFont="1" applyBorder="1" applyAlignment="1"/>
    <xf numFmtId="3" fontId="21" fillId="2" borderId="9" xfId="0" applyNumberFormat="1" applyFont="1" applyFill="1" applyBorder="1" applyAlignment="1">
      <alignment horizontal="right"/>
    </xf>
    <xf numFmtId="3" fontId="21" fillId="2" borderId="1" xfId="0" applyNumberFormat="1" applyFont="1" applyFill="1" applyBorder="1" applyAlignment="1">
      <alignment horizontal="right"/>
    </xf>
    <xf numFmtId="3" fontId="32" fillId="2" borderId="12" xfId="0" applyNumberFormat="1" applyFont="1" applyFill="1" applyBorder="1" applyAlignment="1">
      <alignment horizontal="right" wrapText="1"/>
    </xf>
    <xf numFmtId="41" fontId="21" fillId="2" borderId="1" xfId="0" applyNumberFormat="1" applyFont="1" applyFill="1" applyBorder="1" applyAlignment="1">
      <alignment horizontal="right"/>
    </xf>
    <xf numFmtId="0" fontId="34" fillId="2" borderId="1" xfId="0" applyFont="1" applyFill="1" applyBorder="1" applyAlignment="1"/>
    <xf numFmtId="166" fontId="20" fillId="0" borderId="33" xfId="4" applyNumberFormat="1" applyFont="1" applyBorder="1" applyAlignment="1"/>
    <xf numFmtId="3" fontId="27" fillId="2" borderId="12" xfId="0" applyNumberFormat="1" applyFont="1" applyFill="1" applyBorder="1" applyAlignment="1"/>
    <xf numFmtId="0" fontId="21" fillId="2" borderId="1" xfId="0" applyNumberFormat="1" applyFont="1" applyFill="1" applyBorder="1" applyAlignment="1">
      <alignment horizontal="right" wrapText="1"/>
    </xf>
    <xf numFmtId="0" fontId="21" fillId="2" borderId="1" xfId="0" applyFont="1" applyFill="1" applyBorder="1" applyAlignment="1">
      <alignment horizontal="right" wrapText="1"/>
    </xf>
    <xf numFmtId="3" fontId="14" fillId="0" borderId="9" xfId="2" applyNumberFormat="1" applyFont="1" applyBorder="1" applyAlignment="1">
      <alignment horizontal="right" wrapText="1" readingOrder="1"/>
    </xf>
    <xf numFmtId="3" fontId="14" fillId="0" borderId="1" xfId="2" applyNumberFormat="1" applyFont="1" applyBorder="1" applyAlignment="1">
      <alignment horizontal="right" wrapText="1" readingOrder="1"/>
    </xf>
    <xf numFmtId="3" fontId="14" fillId="2" borderId="1" xfId="2" applyNumberFormat="1" applyFont="1" applyFill="1" applyBorder="1" applyAlignment="1">
      <alignment horizontal="right" wrapText="1" readingOrder="1"/>
    </xf>
    <xf numFmtId="1" fontId="13" fillId="0" borderId="9" xfId="0" applyNumberFormat="1" applyFont="1" applyBorder="1" applyAlignment="1">
      <alignment horizontal="right" readingOrder="1"/>
    </xf>
    <xf numFmtId="3" fontId="11" fillId="0" borderId="12" xfId="0" applyNumberFormat="1" applyFont="1" applyBorder="1" applyAlignment="1"/>
    <xf numFmtId="0" fontId="1" fillId="0" borderId="1" xfId="0" applyFont="1" applyBorder="1" applyAlignment="1"/>
    <xf numFmtId="0" fontId="1" fillId="0" borderId="12" xfId="0" applyFont="1" applyBorder="1" applyAlignment="1"/>
    <xf numFmtId="1" fontId="14" fillId="0" borderId="9" xfId="2" applyNumberFormat="1" applyFont="1" applyBorder="1" applyAlignment="1">
      <alignment horizontal="right" wrapText="1" readingOrder="1"/>
    </xf>
    <xf numFmtId="41" fontId="5" fillId="0" borderId="5" xfId="0" applyNumberFormat="1" applyFont="1" applyBorder="1" applyAlignment="1">
      <alignment horizontal="right" wrapText="1"/>
    </xf>
    <xf numFmtId="3" fontId="5" fillId="0" borderId="5" xfId="0" applyNumberFormat="1" applyFont="1" applyBorder="1" applyAlignment="1">
      <alignment horizontal="right" wrapText="1"/>
    </xf>
    <xf numFmtId="1" fontId="13" fillId="0" borderId="9" xfId="0" applyNumberFormat="1" applyFont="1" applyBorder="1" applyAlignment="1">
      <alignment horizontal="right"/>
    </xf>
    <xf numFmtId="3" fontId="13" fillId="0" borderId="9" xfId="0" applyNumberFormat="1" applyFont="1" applyBorder="1" applyAlignment="1">
      <alignment horizontal="right"/>
    </xf>
    <xf numFmtId="3" fontId="11" fillId="0" borderId="33" xfId="0" applyNumberFormat="1" applyFont="1" applyBorder="1" applyAlignment="1">
      <alignment horizontal="right" wrapText="1"/>
    </xf>
    <xf numFmtId="43" fontId="1" fillId="0" borderId="9" xfId="0" applyNumberFormat="1" applyFont="1" applyBorder="1" applyAlignment="1">
      <alignment horizontal="right"/>
    </xf>
    <xf numFmtId="43" fontId="1" fillId="0" borderId="1" xfId="0" applyNumberFormat="1" applyFont="1" applyBorder="1" applyAlignment="1">
      <alignment horizontal="right"/>
    </xf>
    <xf numFmtId="43" fontId="3" fillId="0" borderId="12" xfId="0" applyNumberFormat="1" applyFont="1" applyBorder="1" applyAlignment="1">
      <alignment horizontal="right"/>
    </xf>
    <xf numFmtId="3" fontId="13" fillId="2" borderId="9" xfId="0" applyNumberFormat="1" applyFont="1" applyFill="1" applyBorder="1" applyAlignment="1">
      <alignment horizontal="right" wrapText="1"/>
    </xf>
    <xf numFmtId="3" fontId="13" fillId="2" borderId="1" xfId="0" applyNumberFormat="1" applyFont="1" applyFill="1" applyBorder="1" applyAlignment="1">
      <alignment horizontal="right" wrapText="1"/>
    </xf>
    <xf numFmtId="3" fontId="11" fillId="0" borderId="5" xfId="0" applyNumberFormat="1" applyFont="1" applyBorder="1" applyAlignment="1">
      <alignment horizontal="right" wrapText="1"/>
    </xf>
    <xf numFmtId="3" fontId="11" fillId="0" borderId="32" xfId="0" applyNumberFormat="1" applyFont="1" applyBorder="1" applyAlignment="1">
      <alignment horizontal="right" wrapText="1"/>
    </xf>
    <xf numFmtId="3" fontId="11" fillId="0" borderId="12" xfId="0" applyNumberFormat="1" applyFont="1" applyBorder="1" applyAlignment="1">
      <alignment horizontal="right" wrapText="1"/>
    </xf>
    <xf numFmtId="3" fontId="13" fillId="0" borderId="9" xfId="0" applyNumberFormat="1" applyFont="1" applyBorder="1" applyAlignment="1">
      <alignment horizontal="right" wrapText="1"/>
    </xf>
    <xf numFmtId="3" fontId="13" fillId="4" borderId="9" xfId="0" applyNumberFormat="1" applyFont="1" applyFill="1" applyBorder="1" applyAlignment="1">
      <alignment horizontal="right" wrapText="1"/>
    </xf>
    <xf numFmtId="3" fontId="13" fillId="4" borderId="1" xfId="0" applyNumberFormat="1" applyFont="1" applyFill="1" applyBorder="1" applyAlignment="1">
      <alignment horizontal="right" wrapText="1"/>
    </xf>
    <xf numFmtId="3" fontId="11" fillId="4" borderId="12" xfId="0" applyNumberFormat="1" applyFont="1" applyFill="1" applyBorder="1" applyAlignment="1">
      <alignment horizontal="right" wrapText="1"/>
    </xf>
    <xf numFmtId="0" fontId="13" fillId="0" borderId="9" xfId="0" applyFont="1" applyBorder="1" applyAlignment="1">
      <alignment horizontal="center" wrapText="1"/>
    </xf>
    <xf numFmtId="3" fontId="13" fillId="0" borderId="9" xfId="0" applyNumberFormat="1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8" fillId="0" borderId="1" xfId="0" applyFont="1" applyBorder="1" applyAlignment="1">
      <alignment horizontal="center" wrapText="1"/>
    </xf>
    <xf numFmtId="0" fontId="18" fillId="0" borderId="1" xfId="0" applyFont="1" applyBorder="1" applyAlignment="1">
      <alignment horizontal="left" wrapText="1"/>
    </xf>
    <xf numFmtId="3" fontId="13" fillId="0" borderId="1" xfId="0" applyNumberFormat="1" applyFont="1" applyBorder="1" applyAlignment="1">
      <alignment horizontal="center" wrapText="1"/>
    </xf>
    <xf numFmtId="0" fontId="13" fillId="0" borderId="1" xfId="0" applyFont="1" applyFill="1" applyBorder="1" applyAlignment="1">
      <alignment horizontal="center" wrapText="1"/>
    </xf>
    <xf numFmtId="0" fontId="5" fillId="0" borderId="5" xfId="0" applyFont="1" applyBorder="1" applyAlignment="1">
      <alignment horizontal="center" wrapText="1"/>
    </xf>
    <xf numFmtId="3" fontId="5" fillId="0" borderId="5" xfId="0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32" xfId="0" applyFont="1" applyBorder="1" applyAlignment="1">
      <alignment horizontal="center" wrapText="1"/>
    </xf>
    <xf numFmtId="0" fontId="11" fillId="0" borderId="9" xfId="0" applyFont="1" applyBorder="1" applyAlignment="1">
      <alignment horizontal="left" wrapText="1"/>
    </xf>
    <xf numFmtId="0" fontId="13" fillId="0" borderId="5" xfId="0" applyFont="1" applyBorder="1" applyAlignment="1">
      <alignment horizontal="center" wrapText="1"/>
    </xf>
    <xf numFmtId="0" fontId="13" fillId="0" borderId="5" xfId="0" applyFont="1" applyBorder="1" applyAlignment="1">
      <alignment horizontal="left" wrapText="1"/>
    </xf>
    <xf numFmtId="0" fontId="11" fillId="0" borderId="12" xfId="0" applyFont="1" applyBorder="1" applyAlignment="1">
      <alignment horizontal="center" wrapText="1"/>
    </xf>
    <xf numFmtId="3" fontId="11" fillId="0" borderId="12" xfId="0" applyNumberFormat="1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1" fillId="4" borderId="9" xfId="0" applyFont="1" applyFill="1" applyBorder="1" applyAlignment="1">
      <alignment horizontal="center" wrapText="1"/>
    </xf>
    <xf numFmtId="0" fontId="11" fillId="4" borderId="1" xfId="0" applyFont="1" applyFill="1" applyBorder="1" applyAlignment="1">
      <alignment horizontal="center" wrapText="1"/>
    </xf>
    <xf numFmtId="0" fontId="11" fillId="4" borderId="5" xfId="0" applyFont="1" applyFill="1" applyBorder="1" applyAlignment="1">
      <alignment horizontal="center" wrapText="1"/>
    </xf>
    <xf numFmtId="3" fontId="10" fillId="2" borderId="2" xfId="1" applyNumberFormat="1" applyFont="1" applyFill="1" applyBorder="1" applyAlignment="1">
      <alignment horizontal="right"/>
    </xf>
    <xf numFmtId="3" fontId="10" fillId="2" borderId="1" xfId="1" applyNumberFormat="1" applyFont="1" applyFill="1" applyBorder="1" applyAlignment="1">
      <alignment horizontal="right"/>
    </xf>
    <xf numFmtId="3" fontId="25" fillId="2" borderId="1" xfId="1" applyNumberFormat="1" applyFont="1" applyFill="1" applyBorder="1" applyAlignment="1">
      <alignment horizontal="right"/>
    </xf>
    <xf numFmtId="3" fontId="11" fillId="2" borderId="12" xfId="0" applyNumberFormat="1" applyFont="1" applyFill="1" applyBorder="1" applyAlignment="1"/>
    <xf numFmtId="3" fontId="25" fillId="4" borderId="1" xfId="1" applyNumberFormat="1" applyFont="1" applyFill="1" applyBorder="1" applyAlignment="1">
      <alignment horizontal="right"/>
    </xf>
    <xf numFmtId="3" fontId="11" fillId="4" borderId="5" xfId="0" applyNumberFormat="1" applyFont="1" applyFill="1" applyBorder="1" applyAlignment="1"/>
    <xf numFmtId="3" fontId="11" fillId="0" borderId="9" xfId="0" applyNumberFormat="1" applyFont="1" applyBorder="1" applyAlignment="1"/>
    <xf numFmtId="0" fontId="5" fillId="0" borderId="9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3" fontId="13" fillId="0" borderId="1" xfId="0" applyNumberFormat="1" applyFont="1" applyBorder="1" applyAlignment="1">
      <alignment horizontal="right" wrapText="1"/>
    </xf>
    <xf numFmtId="3" fontId="11" fillId="0" borderId="5" xfId="0" applyNumberFormat="1" applyFont="1" applyBorder="1" applyAlignment="1"/>
    <xf numFmtId="3" fontId="5" fillId="0" borderId="12" xfId="0" applyNumberFormat="1" applyFont="1" applyBorder="1" applyAlignment="1">
      <alignment horizontal="right" wrapText="1"/>
    </xf>
    <xf numFmtId="3" fontId="13" fillId="0" borderId="9" xfId="0" applyNumberFormat="1" applyFont="1" applyBorder="1" applyAlignment="1">
      <alignment wrapText="1"/>
    </xf>
    <xf numFmtId="3" fontId="13" fillId="0" borderId="1" xfId="0" applyNumberFormat="1" applyFont="1" applyBorder="1" applyAlignment="1">
      <alignment wrapText="1"/>
    </xf>
    <xf numFmtId="166" fontId="20" fillId="0" borderId="32" xfId="4" applyNumberFormat="1" applyFont="1" applyBorder="1" applyAlignment="1"/>
    <xf numFmtId="0" fontId="13" fillId="0" borderId="8" xfId="0" applyFont="1" applyBorder="1" applyAlignment="1">
      <alignment vertical="center" wrapText="1"/>
    </xf>
    <xf numFmtId="0" fontId="11" fillId="0" borderId="24" xfId="0" applyFont="1" applyBorder="1" applyAlignment="1">
      <alignment horizontal="left" vertical="center"/>
    </xf>
    <xf numFmtId="0" fontId="11" fillId="0" borderId="40" xfId="0" applyFont="1" applyBorder="1" applyAlignment="1">
      <alignment horizontal="left" vertical="center"/>
    </xf>
    <xf numFmtId="0" fontId="11" fillId="0" borderId="33" xfId="0" applyFont="1" applyBorder="1" applyAlignment="1">
      <alignment horizontal="center" vertical="center"/>
    </xf>
    <xf numFmtId="3" fontId="11" fillId="0" borderId="33" xfId="0" applyNumberFormat="1" applyFont="1" applyBorder="1" applyAlignment="1"/>
    <xf numFmtId="0" fontId="13" fillId="0" borderId="21" xfId="0" applyFont="1" applyBorder="1" applyAlignment="1">
      <alignment vertical="center"/>
    </xf>
    <xf numFmtId="166" fontId="14" fillId="0" borderId="32" xfId="4" applyNumberFormat="1" applyFont="1" applyBorder="1" applyAlignment="1"/>
    <xf numFmtId="166" fontId="14" fillId="0" borderId="9" xfId="4" applyNumberFormat="1" applyFont="1" applyBorder="1" applyAlignment="1"/>
    <xf numFmtId="3" fontId="7" fillId="0" borderId="1" xfId="0" applyNumberFormat="1" applyFont="1" applyBorder="1" applyAlignment="1">
      <alignment horizontal="right" wrapText="1"/>
    </xf>
    <xf numFmtId="3" fontId="13" fillId="0" borderId="12" xfId="0" applyNumberFormat="1" applyFont="1" applyBorder="1" applyAlignment="1">
      <alignment wrapText="1"/>
    </xf>
    <xf numFmtId="3" fontId="11" fillId="0" borderId="32" xfId="0" applyNumberFormat="1" applyFont="1" applyBorder="1" applyAlignment="1">
      <alignment wrapText="1"/>
    </xf>
    <xf numFmtId="3" fontId="11" fillId="0" borderId="1" xfId="0" applyNumberFormat="1" applyFont="1" applyBorder="1" applyAlignment="1">
      <alignment horizontal="right" vertical="center" wrapText="1"/>
    </xf>
    <xf numFmtId="165" fontId="11" fillId="0" borderId="5" xfId="2" applyNumberFormat="1" applyFont="1" applyBorder="1" applyAlignment="1">
      <alignment horizontal="right" wrapText="1"/>
    </xf>
    <xf numFmtId="0" fontId="11" fillId="0" borderId="12" xfId="0" applyFont="1" applyBorder="1" applyAlignment="1"/>
    <xf numFmtId="3" fontId="13" fillId="3" borderId="9" xfId="3" applyNumberFormat="1" applyFont="1" applyFill="1" applyBorder="1" applyAlignment="1">
      <alignment horizontal="right" wrapText="1"/>
    </xf>
    <xf numFmtId="0" fontId="13" fillId="0" borderId="1" xfId="0" applyFont="1" applyBorder="1" applyAlignment="1">
      <alignment horizontal="center"/>
    </xf>
    <xf numFmtId="3" fontId="13" fillId="0" borderId="1" xfId="3" applyNumberFormat="1" applyFont="1" applyBorder="1" applyAlignment="1">
      <alignment horizontal="right" wrapText="1"/>
    </xf>
    <xf numFmtId="3" fontId="13" fillId="3" borderId="1" xfId="3" applyNumberFormat="1" applyFont="1" applyFill="1" applyBorder="1" applyAlignment="1">
      <alignment horizontal="right" wrapText="1"/>
    </xf>
    <xf numFmtId="3" fontId="14" fillId="0" borderId="1" xfId="0" applyNumberFormat="1" applyFont="1" applyFill="1" applyBorder="1" applyAlignment="1">
      <alignment horizontal="right" wrapText="1"/>
    </xf>
    <xf numFmtId="0" fontId="13" fillId="0" borderId="7" xfId="0" applyFont="1" applyBorder="1" applyAlignment="1">
      <alignment horizontal="right" wrapText="1"/>
    </xf>
    <xf numFmtId="41" fontId="11" fillId="0" borderId="12" xfId="0" applyNumberFormat="1" applyFont="1" applyBorder="1" applyAlignment="1"/>
    <xf numFmtId="3" fontId="13" fillId="3" borderId="6" xfId="3" applyNumberFormat="1" applyFont="1" applyFill="1" applyBorder="1" applyAlignment="1">
      <alignment horizontal="right" wrapText="1"/>
    </xf>
    <xf numFmtId="0" fontId="13" fillId="0" borderId="36" xfId="0" applyFont="1" applyBorder="1" applyAlignment="1">
      <alignment vertical="center" wrapText="1"/>
    </xf>
    <xf numFmtId="0" fontId="11" fillId="0" borderId="7" xfId="0" applyFont="1" applyBorder="1"/>
    <xf numFmtId="0" fontId="5" fillId="0" borderId="18" xfId="0" applyFont="1" applyBorder="1" applyAlignment="1">
      <alignment horizontal="center" vertical="center" wrapText="1"/>
    </xf>
    <xf numFmtId="3" fontId="13" fillId="0" borderId="9" xfId="0" applyNumberFormat="1" applyFont="1" applyFill="1" applyBorder="1" applyAlignment="1">
      <alignment horizontal="right" wrapText="1"/>
    </xf>
    <xf numFmtId="3" fontId="13" fillId="0" borderId="1" xfId="0" applyNumberFormat="1" applyFont="1" applyFill="1" applyBorder="1" applyAlignment="1">
      <alignment horizontal="right" wrapText="1"/>
    </xf>
    <xf numFmtId="3" fontId="14" fillId="0" borderId="1" xfId="2" applyNumberFormat="1" applyFont="1" applyBorder="1" applyAlignment="1"/>
    <xf numFmtId="3" fontId="11" fillId="0" borderId="32" xfId="0" applyNumberFormat="1" applyFont="1" applyBorder="1" applyAlignment="1"/>
    <xf numFmtId="43" fontId="7" fillId="0" borderId="9" xfId="0" applyNumberFormat="1" applyFont="1" applyBorder="1" applyAlignment="1">
      <alignment horizontal="right" wrapText="1"/>
    </xf>
    <xf numFmtId="43" fontId="7" fillId="0" borderId="1" xfId="0" applyNumberFormat="1" applyFont="1" applyBorder="1" applyAlignment="1">
      <alignment horizontal="right" wrapText="1"/>
    </xf>
    <xf numFmtId="3" fontId="5" fillId="0" borderId="12" xfId="0" applyNumberFormat="1" applyFont="1" applyBorder="1" applyAlignment="1">
      <alignment wrapText="1"/>
    </xf>
    <xf numFmtId="43" fontId="5" fillId="0" borderId="12" xfId="0" applyNumberFormat="1" applyFont="1" applyBorder="1" applyAlignment="1">
      <alignment horizontal="right" wrapText="1"/>
    </xf>
    <xf numFmtId="3" fontId="13" fillId="0" borderId="9" xfId="0" applyNumberFormat="1" applyFont="1" applyFill="1" applyBorder="1" applyAlignment="1">
      <alignment wrapText="1"/>
    </xf>
    <xf numFmtId="165" fontId="7" fillId="0" borderId="9" xfId="0" applyNumberFormat="1" applyFont="1" applyBorder="1" applyAlignment="1">
      <alignment horizontal="right" wrapText="1"/>
    </xf>
    <xf numFmtId="165" fontId="20" fillId="0" borderId="6" xfId="4" applyNumberFormat="1" applyFont="1" applyBorder="1" applyAlignment="1">
      <alignment horizontal="right"/>
    </xf>
    <xf numFmtId="165" fontId="13" fillId="2" borderId="1" xfId="2" applyNumberFormat="1" applyFont="1" applyFill="1" applyBorder="1" applyAlignment="1">
      <alignment horizontal="right" wrapText="1"/>
    </xf>
    <xf numFmtId="0" fontId="5" fillId="0" borderId="21" xfId="0" applyFont="1" applyBorder="1" applyAlignment="1">
      <alignment horizontal="center" vertical="top" wrapText="1"/>
    </xf>
    <xf numFmtId="165" fontId="5" fillId="0" borderId="1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165" fontId="13" fillId="2" borderId="6" xfId="2" applyNumberFormat="1" applyFont="1" applyFill="1" applyBorder="1" applyAlignment="1">
      <alignment horizontal="right" wrapText="1"/>
    </xf>
    <xf numFmtId="0" fontId="5" fillId="0" borderId="4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right" wrapText="1"/>
    </xf>
    <xf numFmtId="3" fontId="7" fillId="0" borderId="5" xfId="0" applyNumberFormat="1" applyFont="1" applyBorder="1" applyAlignment="1">
      <alignment horizontal="right" wrapText="1"/>
    </xf>
    <xf numFmtId="0" fontId="7" fillId="0" borderId="33" xfId="0" applyFont="1" applyBorder="1" applyAlignment="1">
      <alignment vertical="center" wrapText="1"/>
    </xf>
    <xf numFmtId="165" fontId="5" fillId="0" borderId="33" xfId="0" applyNumberFormat="1" applyFont="1" applyBorder="1" applyAlignment="1">
      <alignment horizontal="center" vertical="center" wrapText="1"/>
    </xf>
    <xf numFmtId="0" fontId="5" fillId="0" borderId="41" xfId="0" applyFont="1" applyBorder="1" applyAlignment="1">
      <alignment horizontal="center" vertical="center" wrapText="1"/>
    </xf>
    <xf numFmtId="165" fontId="13" fillId="2" borderId="9" xfId="2" applyNumberFormat="1" applyFont="1" applyFill="1" applyBorder="1" applyAlignment="1">
      <alignment horizontal="right" vertical="center" wrapText="1"/>
    </xf>
    <xf numFmtId="165" fontId="5" fillId="0" borderId="12" xfId="0" applyNumberFormat="1" applyFont="1" applyBorder="1" applyAlignment="1">
      <alignment horizontal="right" vertical="center" wrapText="1"/>
    </xf>
    <xf numFmtId="0" fontId="11" fillId="0" borderId="17" xfId="0" applyFont="1" applyBorder="1" applyAlignment="1">
      <alignment horizontal="center" wrapText="1"/>
    </xf>
    <xf numFmtId="0" fontId="13" fillId="2" borderId="6" xfId="0" applyFont="1" applyFill="1" applyBorder="1" applyAlignment="1">
      <alignment wrapText="1"/>
    </xf>
    <xf numFmtId="41" fontId="14" fillId="0" borderId="1" xfId="2" applyNumberFormat="1" applyFont="1" applyBorder="1" applyAlignment="1"/>
    <xf numFmtId="41" fontId="11" fillId="0" borderId="6" xfId="0" applyNumberFormat="1" applyFont="1" applyBorder="1" applyAlignment="1">
      <alignment horizontal="right" wrapText="1"/>
    </xf>
    <xf numFmtId="41" fontId="11" fillId="0" borderId="1" xfId="0" applyNumberFormat="1" applyFont="1" applyBorder="1" applyAlignment="1">
      <alignment horizontal="right" wrapText="1"/>
    </xf>
    <xf numFmtId="41" fontId="11" fillId="0" borderId="7" xfId="0" applyNumberFormat="1" applyFont="1" applyBorder="1" applyAlignment="1">
      <alignment horizontal="right" wrapText="1"/>
    </xf>
    <xf numFmtId="3" fontId="13" fillId="2" borderId="9" xfId="0" applyNumberFormat="1" applyFont="1" applyFill="1" applyBorder="1" applyAlignment="1">
      <alignment horizontal="right"/>
    </xf>
    <xf numFmtId="3" fontId="13" fillId="2" borderId="1" xfId="0" applyNumberFormat="1" applyFont="1" applyFill="1" applyBorder="1" applyAlignment="1">
      <alignment horizontal="right"/>
    </xf>
    <xf numFmtId="3" fontId="13" fillId="2" borderId="6" xfId="0" applyNumberFormat="1" applyFont="1" applyFill="1" applyBorder="1" applyAlignment="1">
      <alignment horizontal="right" vertical="center" wrapText="1"/>
    </xf>
    <xf numFmtId="0" fontId="13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left" vertical="center"/>
    </xf>
    <xf numFmtId="0" fontId="13" fillId="2" borderId="23" xfId="0" applyFont="1" applyFill="1" applyBorder="1" applyAlignment="1">
      <alignment horizontal="left" vertic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11" fillId="0" borderId="1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10" xfId="0" applyFont="1" applyBorder="1" applyAlignment="1">
      <alignment horizontal="left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0" xfId="0" applyFont="1" applyAlignment="1">
      <alignment horizontal="right"/>
    </xf>
    <xf numFmtId="0" fontId="35" fillId="0" borderId="0" xfId="0" applyFont="1" applyAlignment="1">
      <alignment horizontal="left"/>
    </xf>
    <xf numFmtId="0" fontId="11" fillId="0" borderId="8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11" fillId="0" borderId="34" xfId="0" applyFont="1" applyBorder="1" applyAlignment="1">
      <alignment horizontal="left"/>
    </xf>
    <xf numFmtId="0" fontId="11" fillId="0" borderId="35" xfId="0" applyFont="1" applyBorder="1" applyAlignment="1">
      <alignment horizontal="left"/>
    </xf>
    <xf numFmtId="0" fontId="11" fillId="0" borderId="36" xfId="0" applyFont="1" applyBorder="1" applyAlignment="1">
      <alignment horizontal="left"/>
    </xf>
    <xf numFmtId="0" fontId="13" fillId="0" borderId="24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6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6" xfId="0" applyFont="1" applyBorder="1" applyAlignment="1">
      <alignment horizontal="left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 wrapText="1"/>
    </xf>
    <xf numFmtId="0" fontId="7" fillId="0" borderId="23" xfId="0" applyFont="1" applyBorder="1" applyAlignment="1">
      <alignment horizontal="left" vertical="center" wrapText="1"/>
    </xf>
    <xf numFmtId="0" fontId="14" fillId="2" borderId="16" xfId="0" applyFont="1" applyFill="1" applyBorder="1" applyAlignment="1">
      <alignment horizontal="left" vertical="center" wrapText="1"/>
    </xf>
    <xf numFmtId="0" fontId="14" fillId="2" borderId="18" xfId="0" applyFont="1" applyFill="1" applyBorder="1" applyAlignment="1">
      <alignment horizontal="left" vertical="center" wrapText="1"/>
    </xf>
    <xf numFmtId="0" fontId="14" fillId="2" borderId="23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165" fontId="13" fillId="0" borderId="9" xfId="2" applyNumberFormat="1" applyFont="1" applyBorder="1" applyAlignment="1">
      <alignment horizontal="right" vertical="center" wrapText="1"/>
    </xf>
    <xf numFmtId="165" fontId="13" fillId="0" borderId="1" xfId="2" applyNumberFormat="1" applyFont="1" applyBorder="1" applyAlignment="1">
      <alignment horizontal="right" vertical="center" wrapText="1"/>
    </xf>
    <xf numFmtId="0" fontId="13" fillId="0" borderId="31" xfId="0" applyFont="1" applyBorder="1" applyAlignment="1">
      <alignment horizontal="center" vertical="center"/>
    </xf>
    <xf numFmtId="165" fontId="13" fillId="0" borderId="15" xfId="2" applyNumberFormat="1" applyFont="1" applyBorder="1" applyAlignment="1">
      <alignment horizontal="right" vertical="center"/>
    </xf>
    <xf numFmtId="165" fontId="13" fillId="0" borderId="7" xfId="2" applyNumberFormat="1" applyFont="1" applyBorder="1" applyAlignment="1">
      <alignment horizontal="right" vertical="center"/>
    </xf>
    <xf numFmtId="0" fontId="13" fillId="0" borderId="16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3" fillId="0" borderId="18" xfId="0" applyFont="1" applyBorder="1" applyAlignment="1">
      <alignment horizontal="left" vertical="center"/>
    </xf>
    <xf numFmtId="0" fontId="11" fillId="0" borderId="27" xfId="0" applyFont="1" applyBorder="1" applyAlignment="1">
      <alignment horizontal="left"/>
    </xf>
    <xf numFmtId="0" fontId="11" fillId="0" borderId="28" xfId="0" applyFont="1" applyBorder="1" applyAlignment="1">
      <alignment horizontal="left"/>
    </xf>
    <xf numFmtId="0" fontId="11" fillId="0" borderId="29" xfId="0" applyFont="1" applyBorder="1" applyAlignment="1">
      <alignment horizontal="left"/>
    </xf>
    <xf numFmtId="3" fontId="13" fillId="0" borderId="1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/>
    </xf>
    <xf numFmtId="0" fontId="13" fillId="0" borderId="25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13" fillId="0" borderId="15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165" fontId="13" fillId="0" borderId="9" xfId="2" applyNumberFormat="1" applyFont="1" applyBorder="1" applyAlignment="1">
      <alignment horizontal="right" vertical="center"/>
    </xf>
    <xf numFmtId="165" fontId="13" fillId="0" borderId="1" xfId="2" applyNumberFormat="1" applyFont="1" applyBorder="1" applyAlignment="1">
      <alignment horizontal="right" vertical="center"/>
    </xf>
    <xf numFmtId="0" fontId="5" fillId="2" borderId="34" xfId="0" applyFont="1" applyFill="1" applyBorder="1" applyAlignment="1">
      <alignment horizontal="left" vertical="center" wrapText="1"/>
    </xf>
    <xf numFmtId="0" fontId="5" fillId="2" borderId="35" xfId="0" applyFont="1" applyFill="1" applyBorder="1" applyAlignment="1">
      <alignment horizontal="left" vertical="center" wrapText="1"/>
    </xf>
    <xf numFmtId="0" fontId="5" fillId="2" borderId="36" xfId="0" applyFont="1" applyFill="1" applyBorder="1" applyAlignment="1">
      <alignment horizontal="left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left" vertical="center" wrapText="1"/>
    </xf>
    <xf numFmtId="0" fontId="5" fillId="0" borderId="35" xfId="0" applyFont="1" applyBorder="1" applyAlignment="1">
      <alignment horizontal="left" vertical="center" wrapText="1"/>
    </xf>
    <xf numFmtId="0" fontId="5" fillId="0" borderId="36" xfId="0" applyFont="1" applyBorder="1" applyAlignment="1">
      <alignment horizontal="left" vertical="center" wrapText="1"/>
    </xf>
    <xf numFmtId="0" fontId="6" fillId="0" borderId="2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left" vertical="center"/>
    </xf>
    <xf numFmtId="0" fontId="13" fillId="0" borderId="38" xfId="0" applyFont="1" applyBorder="1" applyAlignment="1">
      <alignment horizontal="left" vertical="center"/>
    </xf>
    <xf numFmtId="0" fontId="13" fillId="0" borderId="50" xfId="0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 wrapText="1"/>
    </xf>
    <xf numFmtId="0" fontId="32" fillId="2" borderId="1" xfId="0" applyFont="1" applyFill="1" applyBorder="1" applyAlignment="1">
      <alignment horizontal="center" vertical="center" wrapText="1"/>
    </xf>
    <xf numFmtId="0" fontId="32" fillId="2" borderId="5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0" fontId="33" fillId="2" borderId="17" xfId="0" applyFont="1" applyFill="1" applyBorder="1" applyAlignment="1">
      <alignment horizontal="center" vertical="center" wrapText="1"/>
    </xf>
    <xf numFmtId="0" fontId="33" fillId="2" borderId="43" xfId="0" applyFont="1" applyFill="1" applyBorder="1" applyAlignment="1">
      <alignment horizontal="center" vertical="center" wrapText="1"/>
    </xf>
    <xf numFmtId="0" fontId="33" fillId="2" borderId="44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8" xfId="0" applyFont="1" applyFill="1" applyBorder="1" applyAlignment="1">
      <alignment horizontal="center" vertical="center" wrapText="1"/>
    </xf>
    <xf numFmtId="0" fontId="33" fillId="2" borderId="21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33" fillId="2" borderId="24" xfId="0" applyFont="1" applyFill="1" applyBorder="1" applyAlignment="1">
      <alignment horizontal="center" vertical="center" wrapText="1"/>
    </xf>
    <xf numFmtId="0" fontId="21" fillId="2" borderId="15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33" fillId="2" borderId="14" xfId="0" applyFont="1" applyFill="1" applyBorder="1" applyAlignment="1">
      <alignment horizontal="center" vertical="center" wrapText="1"/>
    </xf>
    <xf numFmtId="0" fontId="33" fillId="2" borderId="19" xfId="0" applyFont="1" applyFill="1" applyBorder="1" applyAlignment="1">
      <alignment horizontal="center" vertical="center" wrapText="1"/>
    </xf>
    <xf numFmtId="3" fontId="21" fillId="2" borderId="16" xfId="0" applyNumberFormat="1" applyFont="1" applyFill="1" applyBorder="1" applyAlignment="1">
      <alignment horizontal="left" vertical="center" wrapText="1"/>
    </xf>
    <xf numFmtId="3" fontId="21" fillId="2" borderId="18" xfId="0" applyNumberFormat="1" applyFont="1" applyFill="1" applyBorder="1" applyAlignment="1">
      <alignment horizontal="left" vertical="center" wrapText="1"/>
    </xf>
    <xf numFmtId="3" fontId="21" fillId="2" borderId="23" xfId="0" applyNumberFormat="1" applyFont="1" applyFill="1" applyBorder="1" applyAlignment="1">
      <alignment horizontal="left" vertical="center" wrapText="1"/>
    </xf>
    <xf numFmtId="0" fontId="32" fillId="2" borderId="34" xfId="0" applyFont="1" applyFill="1" applyBorder="1" applyAlignment="1">
      <alignment horizontal="left" vertical="center" wrapText="1"/>
    </xf>
    <xf numFmtId="0" fontId="32" fillId="2" borderId="35" xfId="0" applyFont="1" applyFill="1" applyBorder="1" applyAlignment="1">
      <alignment horizontal="left" vertical="center" wrapText="1"/>
    </xf>
    <xf numFmtId="0" fontId="32" fillId="2" borderId="36" xfId="0" applyFont="1" applyFill="1" applyBorder="1" applyAlignment="1">
      <alignment horizontal="left" vertical="center" wrapText="1"/>
    </xf>
    <xf numFmtId="0" fontId="21" fillId="2" borderId="25" xfId="0" applyFont="1" applyFill="1" applyBorder="1" applyAlignment="1">
      <alignment horizontal="left" wrapText="1"/>
    </xf>
    <xf numFmtId="0" fontId="21" fillId="2" borderId="18" xfId="0" applyFont="1" applyFill="1" applyBorder="1" applyAlignment="1">
      <alignment horizontal="left" wrapText="1"/>
    </xf>
    <xf numFmtId="0" fontId="21" fillId="2" borderId="23" xfId="0" applyFont="1" applyFill="1" applyBorder="1" applyAlignment="1">
      <alignment horizontal="left" wrapText="1"/>
    </xf>
    <xf numFmtId="0" fontId="28" fillId="2" borderId="0" xfId="0" applyFont="1" applyFill="1" applyAlignment="1">
      <alignment horizontal="right"/>
    </xf>
    <xf numFmtId="0" fontId="29" fillId="2" borderId="0" xfId="0" applyFont="1" applyFill="1" applyAlignment="1">
      <alignment horizontal="left"/>
    </xf>
    <xf numFmtId="0" fontId="32" fillId="2" borderId="1" xfId="0" applyFont="1" applyFill="1" applyBorder="1" applyAlignment="1">
      <alignment horizontal="center" vertical="top" wrapText="1"/>
    </xf>
    <xf numFmtId="0" fontId="32" fillId="2" borderId="5" xfId="0" applyFont="1" applyFill="1" applyBorder="1" applyAlignment="1">
      <alignment horizontal="center" vertical="top" wrapText="1"/>
    </xf>
    <xf numFmtId="0" fontId="33" fillId="2" borderId="16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33" fillId="2" borderId="23" xfId="0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 vertical="center" wrapText="1" readingOrder="1"/>
    </xf>
    <xf numFmtId="0" fontId="14" fillId="0" borderId="6" xfId="0" applyFont="1" applyBorder="1" applyAlignment="1">
      <alignment horizontal="left" vertical="center" wrapText="1" readingOrder="1"/>
    </xf>
    <xf numFmtId="0" fontId="13" fillId="0" borderId="16" xfId="0" applyFont="1" applyBorder="1" applyAlignment="1">
      <alignment vertical="center" wrapText="1"/>
    </xf>
    <xf numFmtId="0" fontId="13" fillId="0" borderId="23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 wrapText="1" readingOrder="1"/>
    </xf>
    <xf numFmtId="0" fontId="14" fillId="0" borderId="6" xfId="0" applyFont="1" applyBorder="1" applyAlignment="1">
      <alignment horizontal="center" vertical="center" wrapText="1" readingOrder="1"/>
    </xf>
    <xf numFmtId="0" fontId="7" fillId="0" borderId="1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3" fillId="0" borderId="20" xfId="0" applyFont="1" applyBorder="1" applyAlignment="1">
      <alignment horizontal="left" vertical="center" wrapText="1"/>
    </xf>
    <xf numFmtId="0" fontId="13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4" borderId="16" xfId="0" applyFont="1" applyFill="1" applyBorder="1" applyAlignment="1">
      <alignment horizontal="left" vertical="center" wrapText="1"/>
    </xf>
    <xf numFmtId="0" fontId="13" fillId="4" borderId="18" xfId="0" applyFont="1" applyFill="1" applyBorder="1" applyAlignment="1">
      <alignment horizontal="left" vertical="center" wrapText="1"/>
    </xf>
    <xf numFmtId="0" fontId="13" fillId="4" borderId="23" xfId="0" applyFont="1" applyFill="1" applyBorder="1" applyAlignment="1">
      <alignment horizontal="left" vertical="center" wrapText="1"/>
    </xf>
    <xf numFmtId="0" fontId="13" fillId="4" borderId="15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24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13" fillId="2" borderId="19" xfId="0" applyFont="1" applyFill="1" applyBorder="1" applyAlignment="1">
      <alignment horizontal="center" vertical="center"/>
    </xf>
    <xf numFmtId="0" fontId="13" fillId="2" borderId="5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6" xfId="0" applyFont="1" applyFill="1" applyBorder="1" applyAlignment="1">
      <alignment horizontal="center" vertical="center"/>
    </xf>
    <xf numFmtId="0" fontId="13" fillId="4" borderId="14" xfId="0" applyFont="1" applyFill="1" applyBorder="1" applyAlignment="1">
      <alignment horizontal="center" vertical="center" wrapText="1"/>
    </xf>
    <xf numFmtId="0" fontId="13" fillId="4" borderId="17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0" fontId="13" fillId="0" borderId="21" xfId="0" applyFont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/>
    </xf>
    <xf numFmtId="0" fontId="11" fillId="2" borderId="9" xfId="0" applyFont="1" applyFill="1" applyBorder="1" applyAlignment="1">
      <alignment horizontal="left"/>
    </xf>
    <xf numFmtId="0" fontId="11" fillId="2" borderId="10" xfId="0" applyFont="1" applyFill="1" applyBorder="1" applyAlignment="1">
      <alignment horizontal="left"/>
    </xf>
    <xf numFmtId="0" fontId="11" fillId="0" borderId="27" xfId="0" applyFont="1" applyBorder="1" applyAlignment="1">
      <alignment horizontal="left" vertical="center"/>
    </xf>
    <xf numFmtId="0" fontId="11" fillId="0" borderId="28" xfId="0" applyFont="1" applyBorder="1" applyAlignment="1">
      <alignment horizontal="left" vertical="center"/>
    </xf>
    <xf numFmtId="0" fontId="11" fillId="0" borderId="29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3" fontId="7" fillId="0" borderId="9" xfId="0" applyNumberFormat="1" applyFont="1" applyBorder="1" applyAlignment="1">
      <alignment wrapText="1"/>
    </xf>
    <xf numFmtId="0" fontId="7" fillId="0" borderId="1" xfId="0" applyFont="1" applyBorder="1" applyAlignment="1">
      <alignment wrapText="1"/>
    </xf>
    <xf numFmtId="0" fontId="13" fillId="0" borderId="16" xfId="0" applyFont="1" applyFill="1" applyBorder="1" applyAlignment="1">
      <alignment horizontal="left" vertical="center" wrapText="1"/>
    </xf>
    <xf numFmtId="0" fontId="13" fillId="0" borderId="23" xfId="0" applyFont="1" applyFill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center"/>
    </xf>
    <xf numFmtId="3" fontId="13" fillId="0" borderId="15" xfId="0" applyNumberFormat="1" applyFont="1" applyFill="1" applyBorder="1" applyAlignment="1">
      <alignment horizontal="right" wrapText="1"/>
    </xf>
    <xf numFmtId="3" fontId="23" fillId="0" borderId="6" xfId="0" applyNumberFormat="1" applyFont="1" applyFill="1" applyBorder="1" applyAlignment="1">
      <alignment horizontal="right" wrapText="1"/>
    </xf>
    <xf numFmtId="0" fontId="14" fillId="0" borderId="25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11" fillId="0" borderId="35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7" xfId="0" applyFont="1" applyBorder="1" applyAlignment="1">
      <alignment vertical="center" wrapText="1"/>
    </xf>
    <xf numFmtId="0" fontId="7" fillId="0" borderId="19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7" fillId="0" borderId="9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1" fillId="2" borderId="48" xfId="0" applyFont="1" applyFill="1" applyBorder="1" applyAlignment="1">
      <alignment horizontal="left"/>
    </xf>
    <xf numFmtId="0" fontId="11" fillId="2" borderId="3" xfId="0" applyFont="1" applyFill="1" applyBorder="1" applyAlignment="1">
      <alignment horizontal="left"/>
    </xf>
    <xf numFmtId="0" fontId="11" fillId="2" borderId="49" xfId="0" applyFont="1" applyFill="1" applyBorder="1" applyAlignment="1">
      <alignment horizontal="left"/>
    </xf>
    <xf numFmtId="0" fontId="5" fillId="0" borderId="11" xfId="0" applyFont="1" applyBorder="1" applyAlignment="1">
      <alignment horizontal="center" vertical="center" wrapText="1"/>
    </xf>
  </cellXfs>
  <cellStyles count="5">
    <cellStyle name="Comma 2" xfId="4"/>
    <cellStyle name="Обычный" xfId="0" builtinId="0"/>
    <cellStyle name="Обычный_Лист1" xfId="3"/>
    <cellStyle name="Обычный_Спонсорская пом 2009" xfId="1"/>
    <cellStyle name="Финансовый" xfId="2" builtinId="3"/>
  </cellStyles>
  <dxfs count="0"/>
  <tableStyles count="0" defaultTableStyle="TableStyleMedium9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2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3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6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7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8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9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10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11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12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13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14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15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16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17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18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19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20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21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22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23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24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25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26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27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28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29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30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31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32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33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34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35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36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37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38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39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0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1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2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3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4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5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6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7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8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9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0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1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2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3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4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5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6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7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8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9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60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61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62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63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64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65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66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67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68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69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70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71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72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73" name="WordArt 16"/>
        <xdr:cNvSpPr>
          <a:spLocks noChangeArrowheads="1" noChangeShapeType="1" noTextEdit="1"/>
        </xdr:cNvSpPr>
      </xdr:nvSpPr>
      <xdr:spPr bwMode="auto">
        <a:xfrm>
          <a:off x="4057650" y="117538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74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75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76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77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78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79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80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81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82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83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84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85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86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87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88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89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90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91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92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93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94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95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96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97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98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99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00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01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02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03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04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05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06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07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08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09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10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11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12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13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14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15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16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17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18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19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20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21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22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23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24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25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26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27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28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29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30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131" name="WordArt 16"/>
        <xdr:cNvSpPr>
          <a:spLocks noChangeArrowheads="1" noChangeShapeType="1" noTextEdit="1"/>
        </xdr:cNvSpPr>
      </xdr:nvSpPr>
      <xdr:spPr bwMode="auto">
        <a:xfrm>
          <a:off x="4057650" y="143637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32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33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34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35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36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37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38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39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40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41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42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43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44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45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46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47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48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49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50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51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52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53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54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55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56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57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58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59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60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61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62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63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64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65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66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67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68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69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70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71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72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73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74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75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76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77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78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79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80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81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82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83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84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85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86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187" name="WordArt 16"/>
        <xdr:cNvSpPr>
          <a:spLocks noChangeArrowheads="1" noChangeShapeType="1" noTextEdit="1"/>
        </xdr:cNvSpPr>
      </xdr:nvSpPr>
      <xdr:spPr bwMode="auto">
        <a:xfrm>
          <a:off x="4057650" y="1484947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46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47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48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49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50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51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52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53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54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55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56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57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58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59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60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61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62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63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64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65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66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67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68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69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70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71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72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73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74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75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76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77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78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79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80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81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82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83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84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85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86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87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88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89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90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91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92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93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94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95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96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97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98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499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00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01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02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03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04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05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06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07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08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09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10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11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12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13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14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15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16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35</xdr:row>
      <xdr:rowOff>0</xdr:rowOff>
    </xdr:from>
    <xdr:to>
      <xdr:col>3</xdr:col>
      <xdr:colOff>581025</xdr:colOff>
      <xdr:row>35</xdr:row>
      <xdr:rowOff>19050</xdr:rowOff>
    </xdr:to>
    <xdr:sp macro="" textlink="">
      <xdr:nvSpPr>
        <xdr:cNvPr id="517" name="WordArt 16"/>
        <xdr:cNvSpPr>
          <a:spLocks noChangeArrowheads="1" noChangeShapeType="1" noTextEdit="1"/>
        </xdr:cNvSpPr>
      </xdr:nvSpPr>
      <xdr:spPr bwMode="auto">
        <a:xfrm>
          <a:off x="4057650" y="1188720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18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19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20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21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22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23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24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25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26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27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28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29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30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31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32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33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34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35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36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37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38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39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40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41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42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43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44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45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46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47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48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49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50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51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52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53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54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55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56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57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58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59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60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61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62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63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64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65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66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67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68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69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70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71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72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73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74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75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76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77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78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79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80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81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82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83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84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85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86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87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88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35</xdr:row>
      <xdr:rowOff>0</xdr:rowOff>
    </xdr:from>
    <xdr:to>
      <xdr:col>4</xdr:col>
      <xdr:colOff>581025</xdr:colOff>
      <xdr:row>35</xdr:row>
      <xdr:rowOff>19050</xdr:rowOff>
    </xdr:to>
    <xdr:sp macro="" textlink="">
      <xdr:nvSpPr>
        <xdr:cNvPr id="589" name="WordArt 16"/>
        <xdr:cNvSpPr>
          <a:spLocks noChangeArrowheads="1" noChangeShapeType="1" noTextEdit="1"/>
        </xdr:cNvSpPr>
      </xdr:nvSpPr>
      <xdr:spPr bwMode="auto">
        <a:xfrm>
          <a:off x="6410325" y="11887200"/>
          <a:ext cx="19431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590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591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592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593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594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595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596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597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598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599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00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01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02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03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04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05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06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07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08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09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10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11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12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13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14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15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16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17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18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19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20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21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22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23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24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25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26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27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28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29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30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31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32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33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34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35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36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37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38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39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40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41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42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43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44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45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46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40</xdr:row>
      <xdr:rowOff>0</xdr:rowOff>
    </xdr:from>
    <xdr:to>
      <xdr:col>3</xdr:col>
      <xdr:colOff>581025</xdr:colOff>
      <xdr:row>40</xdr:row>
      <xdr:rowOff>19050</xdr:rowOff>
    </xdr:to>
    <xdr:sp macro="" textlink="">
      <xdr:nvSpPr>
        <xdr:cNvPr id="647" name="WordArt 16"/>
        <xdr:cNvSpPr>
          <a:spLocks noChangeArrowheads="1" noChangeShapeType="1" noTextEdit="1"/>
        </xdr:cNvSpPr>
      </xdr:nvSpPr>
      <xdr:spPr bwMode="auto">
        <a:xfrm>
          <a:off x="4057650" y="14497050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48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49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50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51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52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53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54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55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56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57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58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59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60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61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62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63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64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65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66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67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68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69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70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71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72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73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74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75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76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77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78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79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80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81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82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83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84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85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86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87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88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89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90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91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92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93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94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95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96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97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98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699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700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701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702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41</xdr:row>
      <xdr:rowOff>0</xdr:rowOff>
    </xdr:from>
    <xdr:to>
      <xdr:col>3</xdr:col>
      <xdr:colOff>581025</xdr:colOff>
      <xdr:row>41</xdr:row>
      <xdr:rowOff>19050</xdr:rowOff>
    </xdr:to>
    <xdr:sp macro="" textlink="">
      <xdr:nvSpPr>
        <xdr:cNvPr id="703" name="WordArt 16"/>
        <xdr:cNvSpPr>
          <a:spLocks noChangeArrowheads="1" noChangeShapeType="1" noTextEdit="1"/>
        </xdr:cNvSpPr>
      </xdr:nvSpPr>
      <xdr:spPr bwMode="auto">
        <a:xfrm>
          <a:off x="4057650" y="14982825"/>
          <a:ext cx="293370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04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05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06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07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08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09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10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11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12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13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14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15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16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17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18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19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20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21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22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23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24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25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26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27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28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29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30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31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32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33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34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35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36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37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38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39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40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41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42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43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44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45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46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47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48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49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50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51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52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53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54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55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56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57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58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59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60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61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62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63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64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65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66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67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68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69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70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71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72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73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74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775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76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77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78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79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80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81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82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83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84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85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86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87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88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89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90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91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92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93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94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95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96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97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98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799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00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01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02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03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04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05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06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07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08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09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10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11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12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13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14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15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16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17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18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19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20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21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22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23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24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25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26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27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28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29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30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31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32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833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34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35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36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37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38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39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40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41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42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43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44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45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46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47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48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49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50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51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52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53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54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55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56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57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58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59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60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61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62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63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64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65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66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67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68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69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70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71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72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73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74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75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76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77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78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79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80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81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82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83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84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85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86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87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88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889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890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891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892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893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894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895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896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897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898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899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00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01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02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03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04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05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06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07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08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09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10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11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12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13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14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15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16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17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18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19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20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21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22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23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24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25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26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27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28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29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30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31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32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33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34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35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36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37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38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39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40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41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42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43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44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45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46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47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48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49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50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51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52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53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54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55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56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57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58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59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60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88</xdr:row>
      <xdr:rowOff>0</xdr:rowOff>
    </xdr:from>
    <xdr:to>
      <xdr:col>3</xdr:col>
      <xdr:colOff>581025</xdr:colOff>
      <xdr:row>88</xdr:row>
      <xdr:rowOff>19050</xdr:rowOff>
    </xdr:to>
    <xdr:sp macro="" textlink="">
      <xdr:nvSpPr>
        <xdr:cNvPr id="961" name="WordArt 16"/>
        <xdr:cNvSpPr>
          <a:spLocks noChangeArrowheads="1" noChangeShapeType="1" noTextEdit="1"/>
        </xdr:cNvSpPr>
      </xdr:nvSpPr>
      <xdr:spPr bwMode="auto">
        <a:xfrm>
          <a:off x="1638300" y="145256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62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63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64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65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66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67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68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69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70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71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72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73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74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75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76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77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78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79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80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81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82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83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84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85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86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87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88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89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90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91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92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93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94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95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96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97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98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999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00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01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02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03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04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05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06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07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08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09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10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11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12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13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14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15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16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17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18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19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20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21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22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23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24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25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26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27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28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29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30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31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32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3</xdr:col>
      <xdr:colOff>0</xdr:colOff>
      <xdr:row>88</xdr:row>
      <xdr:rowOff>0</xdr:rowOff>
    </xdr:from>
    <xdr:to>
      <xdr:col>4</xdr:col>
      <xdr:colOff>581025</xdr:colOff>
      <xdr:row>88</xdr:row>
      <xdr:rowOff>19050</xdr:rowOff>
    </xdr:to>
    <xdr:sp macro="" textlink="">
      <xdr:nvSpPr>
        <xdr:cNvPr id="1033" name="WordArt 16"/>
        <xdr:cNvSpPr>
          <a:spLocks noChangeArrowheads="1" noChangeShapeType="1" noTextEdit="1"/>
        </xdr:cNvSpPr>
      </xdr:nvSpPr>
      <xdr:spPr bwMode="auto">
        <a:xfrm>
          <a:off x="3514725" y="14525625"/>
          <a:ext cx="2181225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34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35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36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37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38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39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40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41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42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43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44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45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46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47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48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49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50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51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52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53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54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55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56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57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58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59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60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61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62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63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64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65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66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67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68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69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70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71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72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73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74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75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76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77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78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79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80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81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82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83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84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85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86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87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88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89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90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93</xdr:row>
      <xdr:rowOff>0</xdr:rowOff>
    </xdr:from>
    <xdr:to>
      <xdr:col>3</xdr:col>
      <xdr:colOff>581025</xdr:colOff>
      <xdr:row>93</xdr:row>
      <xdr:rowOff>19050</xdr:rowOff>
    </xdr:to>
    <xdr:sp macro="" textlink="">
      <xdr:nvSpPr>
        <xdr:cNvPr id="1091" name="WordArt 16"/>
        <xdr:cNvSpPr>
          <a:spLocks noChangeArrowheads="1" noChangeShapeType="1" noTextEdit="1"/>
        </xdr:cNvSpPr>
      </xdr:nvSpPr>
      <xdr:spPr bwMode="auto">
        <a:xfrm>
          <a:off x="1638300" y="17116425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092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093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094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095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096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097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098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099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00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01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02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03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04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05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06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07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08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09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10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11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12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13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14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15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16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17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18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19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20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21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22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23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24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25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26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27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28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29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30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31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32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33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34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35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36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37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38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39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40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41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42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43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44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45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46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  <xdr:twoCellAnchor>
    <xdr:from>
      <xdr:col>2</xdr:col>
      <xdr:colOff>0</xdr:colOff>
      <xdr:row>94</xdr:row>
      <xdr:rowOff>0</xdr:rowOff>
    </xdr:from>
    <xdr:to>
      <xdr:col>3</xdr:col>
      <xdr:colOff>581025</xdr:colOff>
      <xdr:row>94</xdr:row>
      <xdr:rowOff>19050</xdr:rowOff>
    </xdr:to>
    <xdr:sp macro="" textlink="">
      <xdr:nvSpPr>
        <xdr:cNvPr id="1147" name="WordArt 16"/>
        <xdr:cNvSpPr>
          <a:spLocks noChangeArrowheads="1" noChangeShapeType="1" noTextEdit="1"/>
        </xdr:cNvSpPr>
      </xdr:nvSpPr>
      <xdr:spPr bwMode="auto">
        <a:xfrm>
          <a:off x="1638300" y="17602200"/>
          <a:ext cx="2457450" cy="190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ru-RU" sz="1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Arial"/>
              <a:cs typeface="Arial"/>
            </a:rPr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7"/>
  <sheetViews>
    <sheetView tabSelected="1" view="pageBreakPreview" zoomScale="60" workbookViewId="0">
      <selection activeCell="D9" sqref="D9:E11"/>
    </sheetView>
  </sheetViews>
  <sheetFormatPr defaultColWidth="8.85546875" defaultRowHeight="15" x14ac:dyDescent="0.25"/>
  <cols>
    <col min="1" max="1" width="3.7109375" style="1" customWidth="1"/>
    <col min="2" max="2" width="20.85546875" style="1" customWidth="1"/>
    <col min="3" max="3" width="30.7109375" style="1" customWidth="1"/>
    <col min="4" max="4" width="21.7109375" style="1" customWidth="1"/>
    <col min="5" max="5" width="17.28515625" style="1" customWidth="1"/>
    <col min="6" max="6" width="12.5703125" style="1" bestFit="1" customWidth="1"/>
    <col min="7" max="7" width="6.42578125" style="1" bestFit="1" customWidth="1"/>
    <col min="8" max="8" width="12" style="1" customWidth="1"/>
    <col min="9" max="9" width="27.7109375" style="1" customWidth="1"/>
    <col min="10" max="10" width="32" style="1" customWidth="1"/>
    <col min="11" max="16384" width="8.85546875" style="1"/>
  </cols>
  <sheetData>
    <row r="1" spans="1:10" x14ac:dyDescent="0.25">
      <c r="E1" s="668"/>
      <c r="F1" s="668"/>
      <c r="G1" s="668"/>
      <c r="H1" s="668"/>
    </row>
    <row r="2" spans="1:10" x14ac:dyDescent="0.25">
      <c r="A2" s="669" t="s">
        <v>0</v>
      </c>
      <c r="B2" s="669"/>
      <c r="C2" s="669"/>
      <c r="D2" s="669"/>
      <c r="E2" s="669"/>
      <c r="F2" s="669"/>
      <c r="G2" s="669"/>
      <c r="H2" s="669"/>
      <c r="J2" s="2"/>
    </row>
    <row r="4" spans="1:10" ht="15.75" x14ac:dyDescent="0.25">
      <c r="A4" s="3" t="s">
        <v>1</v>
      </c>
      <c r="B4" s="3"/>
      <c r="C4" s="3"/>
      <c r="D4" s="3"/>
      <c r="E4" s="3"/>
      <c r="F4" s="3"/>
      <c r="G4" s="3"/>
      <c r="H4" s="3"/>
    </row>
    <row r="6" spans="1:10" x14ac:dyDescent="0.25">
      <c r="B6" s="2" t="s">
        <v>2</v>
      </c>
    </row>
    <row r="7" spans="1:10" x14ac:dyDescent="0.25">
      <c r="A7" s="670" t="s">
        <v>3</v>
      </c>
      <c r="B7" s="660" t="s">
        <v>4</v>
      </c>
      <c r="C7" s="660" t="s">
        <v>161</v>
      </c>
      <c r="D7" s="660" t="s">
        <v>6</v>
      </c>
      <c r="E7" s="660" t="s">
        <v>7</v>
      </c>
      <c r="F7" s="660" t="s">
        <v>8</v>
      </c>
      <c r="G7" s="660"/>
      <c r="H7" s="660"/>
      <c r="I7" s="660" t="s">
        <v>160</v>
      </c>
    </row>
    <row r="8" spans="1:10" ht="52.5" customHeight="1" thickBot="1" x14ac:dyDescent="0.3">
      <c r="A8" s="671"/>
      <c r="B8" s="661"/>
      <c r="C8" s="661"/>
      <c r="D8" s="661"/>
      <c r="E8" s="661"/>
      <c r="F8" s="81" t="s">
        <v>10</v>
      </c>
      <c r="G8" s="81" t="s">
        <v>11</v>
      </c>
      <c r="H8" s="81" t="s">
        <v>12</v>
      </c>
      <c r="I8" s="661"/>
    </row>
    <row r="9" spans="1:10" ht="36.75" customHeight="1" x14ac:dyDescent="0.25">
      <c r="A9" s="375">
        <v>1</v>
      </c>
      <c r="B9" s="664" t="s">
        <v>37</v>
      </c>
      <c r="C9" s="407" t="s">
        <v>459</v>
      </c>
      <c r="D9" s="658">
        <v>109129</v>
      </c>
      <c r="E9" s="658">
        <v>109129</v>
      </c>
      <c r="F9" s="376"/>
      <c r="G9" s="376"/>
      <c r="H9" s="376"/>
      <c r="I9" s="666" t="s">
        <v>38</v>
      </c>
      <c r="J9" s="368"/>
    </row>
    <row r="10" spans="1:10" ht="27" customHeight="1" x14ac:dyDescent="0.25">
      <c r="A10" s="369"/>
      <c r="B10" s="665"/>
      <c r="C10" s="407" t="s">
        <v>460</v>
      </c>
      <c r="D10" s="658">
        <v>2600</v>
      </c>
      <c r="E10" s="658">
        <v>2600</v>
      </c>
      <c r="F10" s="370"/>
      <c r="G10" s="370"/>
      <c r="H10" s="370"/>
      <c r="I10" s="667"/>
      <c r="J10" s="368"/>
    </row>
    <row r="11" spans="1:10" s="2" customFormat="1" thickBot="1" x14ac:dyDescent="0.25">
      <c r="A11" s="371"/>
      <c r="B11" s="96" t="s">
        <v>36</v>
      </c>
      <c r="C11" s="98"/>
      <c r="D11" s="97">
        <f>D10+D9</f>
        <v>111729</v>
      </c>
      <c r="E11" s="97">
        <f>E10+E9</f>
        <v>111729</v>
      </c>
      <c r="F11" s="372"/>
      <c r="G11" s="372"/>
      <c r="H11" s="372"/>
      <c r="I11" s="373"/>
      <c r="J11" s="374"/>
    </row>
    <row r="12" spans="1:10" x14ac:dyDescent="0.25">
      <c r="A12" s="8"/>
      <c r="B12" s="8"/>
      <c r="C12" s="8"/>
      <c r="D12" s="9"/>
      <c r="E12" s="9"/>
      <c r="F12" s="8"/>
      <c r="G12" s="9"/>
      <c r="H12" s="9"/>
      <c r="I12" s="8"/>
    </row>
    <row r="13" spans="1:10" x14ac:dyDescent="0.25">
      <c r="B13" s="2" t="s">
        <v>16</v>
      </c>
    </row>
    <row r="14" spans="1:10" x14ac:dyDescent="0.25">
      <c r="A14" s="662" t="s">
        <v>3</v>
      </c>
      <c r="B14" s="662" t="s">
        <v>4</v>
      </c>
      <c r="C14" s="662" t="s">
        <v>5</v>
      </c>
      <c r="D14" s="662" t="s">
        <v>17</v>
      </c>
      <c r="E14" s="662" t="s">
        <v>7</v>
      </c>
      <c r="F14" s="662" t="s">
        <v>8</v>
      </c>
      <c r="G14" s="662"/>
      <c r="H14" s="662"/>
      <c r="I14" s="662" t="s">
        <v>258</v>
      </c>
    </row>
    <row r="15" spans="1:10" ht="51" customHeight="1" thickBot="1" x14ac:dyDescent="0.3">
      <c r="A15" s="663"/>
      <c r="B15" s="663"/>
      <c r="C15" s="663"/>
      <c r="D15" s="663"/>
      <c r="E15" s="663"/>
      <c r="F15" s="105" t="s">
        <v>10</v>
      </c>
      <c r="G15" s="105" t="s">
        <v>11</v>
      </c>
      <c r="H15" s="105" t="s">
        <v>12</v>
      </c>
      <c r="I15" s="663"/>
    </row>
    <row r="16" spans="1:10" x14ac:dyDescent="0.25">
      <c r="A16" s="672" t="s">
        <v>38</v>
      </c>
      <c r="B16" s="673"/>
      <c r="C16" s="673"/>
      <c r="D16" s="673"/>
      <c r="E16" s="673"/>
      <c r="F16" s="673"/>
      <c r="G16" s="673"/>
      <c r="H16" s="673"/>
      <c r="I16" s="674"/>
    </row>
    <row r="17" spans="1:10" ht="38.25" customHeight="1" x14ac:dyDescent="0.25">
      <c r="A17" s="106">
        <v>1</v>
      </c>
      <c r="B17" s="675" t="s">
        <v>436</v>
      </c>
      <c r="C17" s="341" t="s">
        <v>437</v>
      </c>
      <c r="D17" s="29">
        <v>57801</v>
      </c>
      <c r="E17" s="29">
        <v>57801</v>
      </c>
      <c r="F17" s="6"/>
      <c r="G17" s="6"/>
      <c r="H17" s="6"/>
      <c r="I17" s="265" t="s">
        <v>440</v>
      </c>
    </row>
    <row r="18" spans="1:10" ht="38.25" x14ac:dyDescent="0.25">
      <c r="A18" s="163">
        <v>2</v>
      </c>
      <c r="B18" s="676"/>
      <c r="C18" s="337" t="s">
        <v>438</v>
      </c>
      <c r="D18" s="331">
        <v>51328</v>
      </c>
      <c r="E18" s="331">
        <v>51328</v>
      </c>
      <c r="F18" s="99"/>
      <c r="G18" s="99"/>
      <c r="H18" s="99"/>
      <c r="I18" s="265" t="s">
        <v>440</v>
      </c>
    </row>
    <row r="19" spans="1:10" ht="25.5" x14ac:dyDescent="0.25">
      <c r="A19" s="163">
        <v>3</v>
      </c>
      <c r="B19" s="677"/>
      <c r="C19" s="337" t="s">
        <v>439</v>
      </c>
      <c r="D19" s="331">
        <v>2600</v>
      </c>
      <c r="E19" s="331">
        <v>2600</v>
      </c>
      <c r="F19" s="99"/>
      <c r="G19" s="99"/>
      <c r="H19" s="99"/>
      <c r="I19" s="420" t="s">
        <v>441</v>
      </c>
    </row>
    <row r="20" spans="1:10" ht="15.75" thickBot="1" x14ac:dyDescent="0.3">
      <c r="A20" s="108"/>
      <c r="B20" s="80" t="s">
        <v>36</v>
      </c>
      <c r="C20" s="109"/>
      <c r="D20" s="82">
        <f>D19+D18+D17</f>
        <v>111729</v>
      </c>
      <c r="E20" s="82">
        <f>E19+E18+E17</f>
        <v>111729</v>
      </c>
      <c r="F20" s="109"/>
      <c r="G20" s="109"/>
      <c r="H20" s="109"/>
      <c r="I20" s="110"/>
    </row>
    <row r="21" spans="1:10" x14ac:dyDescent="0.25">
      <c r="A21" s="111"/>
      <c r="B21" s="205"/>
      <c r="C21" s="329"/>
      <c r="D21" s="330"/>
      <c r="E21" s="330"/>
      <c r="F21" s="330"/>
      <c r="G21" s="330"/>
      <c r="H21" s="330"/>
      <c r="I21" s="329"/>
    </row>
    <row r="22" spans="1:10" x14ac:dyDescent="0.25">
      <c r="A22" s="8"/>
      <c r="C22" s="8"/>
      <c r="D22" s="9"/>
      <c r="E22" s="9"/>
      <c r="F22" s="8"/>
      <c r="G22" s="9"/>
      <c r="H22" s="9"/>
      <c r="I22" s="8"/>
    </row>
    <row r="23" spans="1:10" x14ac:dyDescent="0.25">
      <c r="B23" s="9" t="s">
        <v>19</v>
      </c>
    </row>
    <row r="24" spans="1:10" ht="15" customHeight="1" x14ac:dyDescent="0.25">
      <c r="A24" s="662" t="s">
        <v>3</v>
      </c>
      <c r="B24" s="662" t="s">
        <v>4</v>
      </c>
      <c r="C24" s="660" t="s">
        <v>161</v>
      </c>
      <c r="D24" s="662" t="s">
        <v>6</v>
      </c>
      <c r="E24" s="662" t="s">
        <v>7</v>
      </c>
      <c r="F24" s="662" t="s">
        <v>8</v>
      </c>
      <c r="G24" s="662"/>
      <c r="H24" s="662"/>
      <c r="I24" s="662" t="s">
        <v>258</v>
      </c>
      <c r="J24" s="662" t="s">
        <v>259</v>
      </c>
    </row>
    <row r="25" spans="1:10" ht="51.75" customHeight="1" thickBot="1" x14ac:dyDescent="0.3">
      <c r="A25" s="663"/>
      <c r="B25" s="663"/>
      <c r="C25" s="678"/>
      <c r="D25" s="663"/>
      <c r="E25" s="663"/>
      <c r="F25" s="105" t="s">
        <v>10</v>
      </c>
      <c r="G25" s="105" t="s">
        <v>11</v>
      </c>
      <c r="H25" s="105" t="s">
        <v>12</v>
      </c>
      <c r="I25" s="663"/>
      <c r="J25" s="663"/>
    </row>
    <row r="26" spans="1:10" ht="15.75" thickBot="1" x14ac:dyDescent="0.3">
      <c r="A26" s="153"/>
      <c r="B26" s="154" t="s">
        <v>39</v>
      </c>
      <c r="C26" s="154"/>
      <c r="D26" s="168"/>
      <c r="E26" s="168"/>
      <c r="F26" s="155"/>
      <c r="G26" s="155"/>
      <c r="H26" s="155"/>
      <c r="I26" s="155"/>
      <c r="J26" s="156"/>
    </row>
    <row r="27" spans="1:10" x14ac:dyDescent="0.25">
      <c r="B27" s="2" t="s">
        <v>20</v>
      </c>
    </row>
  </sheetData>
  <mergeCells count="28">
    <mergeCell ref="A16:I16"/>
    <mergeCell ref="B17:B19"/>
    <mergeCell ref="J24:J25"/>
    <mergeCell ref="A24:A25"/>
    <mergeCell ref="B24:B25"/>
    <mergeCell ref="C24:C25"/>
    <mergeCell ref="D24:D25"/>
    <mergeCell ref="E24:E25"/>
    <mergeCell ref="F24:H24"/>
    <mergeCell ref="I24:I25"/>
    <mergeCell ref="E1:H1"/>
    <mergeCell ref="A2:H2"/>
    <mergeCell ref="A7:A8"/>
    <mergeCell ref="B7:B8"/>
    <mergeCell ref="C7:C8"/>
    <mergeCell ref="D7:D8"/>
    <mergeCell ref="E7:E8"/>
    <mergeCell ref="F7:H7"/>
    <mergeCell ref="I7:I8"/>
    <mergeCell ref="A14:A15"/>
    <mergeCell ref="B14:B15"/>
    <mergeCell ref="C14:C15"/>
    <mergeCell ref="D14:D15"/>
    <mergeCell ref="B9:B10"/>
    <mergeCell ref="I9:I10"/>
    <mergeCell ref="E14:E15"/>
    <mergeCell ref="F14:H14"/>
    <mergeCell ref="I14:I15"/>
  </mergeCells>
  <pageMargins left="0.47244094488188981" right="0.15748031496062992" top="0.74803149606299213" bottom="0.74803149606299213" header="0.31496062992125984" footer="0.31496062992125984"/>
  <pageSetup paperSize="9" scale="7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J37"/>
  <sheetViews>
    <sheetView view="pageBreakPreview" topLeftCell="A31" zoomScale="80" zoomScaleSheetLayoutView="80" workbookViewId="0">
      <selection activeCell="I32" sqref="I32"/>
    </sheetView>
  </sheetViews>
  <sheetFormatPr defaultColWidth="8.85546875" defaultRowHeight="12.75" x14ac:dyDescent="0.2"/>
  <cols>
    <col min="1" max="1" width="3.7109375" style="444" customWidth="1"/>
    <col min="2" max="2" width="15.85546875" style="444" customWidth="1"/>
    <col min="3" max="3" width="43.140625" style="444" customWidth="1"/>
    <col min="4" max="4" width="19.7109375" style="444" customWidth="1"/>
    <col min="5" max="5" width="15.140625" style="444" customWidth="1"/>
    <col min="6" max="6" width="10" style="444" customWidth="1"/>
    <col min="7" max="7" width="6.42578125" style="444" bestFit="1" customWidth="1"/>
    <col min="8" max="8" width="12.5703125" style="444" customWidth="1"/>
    <col min="9" max="9" width="17.85546875" style="444" customWidth="1"/>
    <col min="10" max="10" width="27.42578125" style="444" customWidth="1"/>
    <col min="11" max="16384" width="8.85546875" style="444"/>
  </cols>
  <sheetData>
    <row r="1" spans="1:10" x14ac:dyDescent="0.2">
      <c r="E1" s="684"/>
      <c r="F1" s="684"/>
      <c r="G1" s="684"/>
      <c r="H1" s="684"/>
    </row>
    <row r="2" spans="1:10" ht="13.5" x14ac:dyDescent="0.25">
      <c r="A2" s="685" t="s">
        <v>0</v>
      </c>
      <c r="B2" s="685"/>
      <c r="C2" s="685"/>
      <c r="D2" s="685"/>
      <c r="E2" s="685"/>
      <c r="F2" s="685"/>
      <c r="G2" s="685"/>
      <c r="H2" s="685"/>
      <c r="J2" s="64"/>
    </row>
    <row r="4" spans="1:10" x14ac:dyDescent="0.2">
      <c r="A4" s="445" t="s">
        <v>1</v>
      </c>
      <c r="B4" s="445"/>
      <c r="C4" s="445"/>
      <c r="D4" s="445"/>
      <c r="E4" s="445"/>
      <c r="F4" s="445"/>
      <c r="G4" s="445"/>
      <c r="H4" s="445"/>
    </row>
    <row r="6" spans="1:10" ht="13.5" thickBot="1" x14ac:dyDescent="0.25">
      <c r="B6" s="64" t="s">
        <v>2</v>
      </c>
    </row>
    <row r="7" spans="1:10" x14ac:dyDescent="0.2">
      <c r="A7" s="686" t="s">
        <v>3</v>
      </c>
      <c r="B7" s="679" t="s">
        <v>4</v>
      </c>
      <c r="C7" s="679" t="s">
        <v>161</v>
      </c>
      <c r="D7" s="679" t="s">
        <v>6</v>
      </c>
      <c r="E7" s="679" t="s">
        <v>7</v>
      </c>
      <c r="F7" s="679" t="s">
        <v>8</v>
      </c>
      <c r="G7" s="679"/>
      <c r="H7" s="679"/>
      <c r="I7" s="695" t="s">
        <v>160</v>
      </c>
    </row>
    <row r="8" spans="1:10" ht="111.75" customHeight="1" thickBot="1" x14ac:dyDescent="0.25">
      <c r="A8" s="687"/>
      <c r="B8" s="678"/>
      <c r="C8" s="678"/>
      <c r="D8" s="678"/>
      <c r="E8" s="678"/>
      <c r="F8" s="498" t="s">
        <v>10</v>
      </c>
      <c r="G8" s="498" t="s">
        <v>11</v>
      </c>
      <c r="H8" s="498" t="s">
        <v>12</v>
      </c>
      <c r="I8" s="696"/>
    </row>
    <row r="9" spans="1:10" ht="35.25" customHeight="1" x14ac:dyDescent="0.2">
      <c r="A9" s="702">
        <v>1</v>
      </c>
      <c r="B9" s="700" t="s">
        <v>41</v>
      </c>
      <c r="C9" s="230" t="s">
        <v>482</v>
      </c>
      <c r="D9" s="555">
        <v>800000</v>
      </c>
      <c r="E9" s="656">
        <v>800000</v>
      </c>
      <c r="F9" s="288"/>
      <c r="G9" s="288"/>
      <c r="H9" s="288"/>
      <c r="I9" s="704" t="s">
        <v>40</v>
      </c>
    </row>
    <row r="10" spans="1:10" ht="75" customHeight="1" x14ac:dyDescent="0.2">
      <c r="A10" s="703"/>
      <c r="B10" s="701"/>
      <c r="C10" s="207" t="s">
        <v>431</v>
      </c>
      <c r="D10" s="556">
        <v>471000</v>
      </c>
      <c r="E10" s="657">
        <v>423860</v>
      </c>
      <c r="F10" s="289"/>
      <c r="G10" s="289"/>
      <c r="H10" s="289"/>
      <c r="I10" s="705"/>
    </row>
    <row r="11" spans="1:10" s="64" customFormat="1" ht="15.75" customHeight="1" thickBot="1" x14ac:dyDescent="0.25">
      <c r="A11" s="195"/>
      <c r="B11" s="80" t="s">
        <v>36</v>
      </c>
      <c r="C11" s="80"/>
      <c r="D11" s="559">
        <f>D10+D9</f>
        <v>1271000</v>
      </c>
      <c r="E11" s="559">
        <f>E10+E9</f>
        <v>1223860</v>
      </c>
      <c r="F11" s="83"/>
      <c r="G11" s="83"/>
      <c r="H11" s="83"/>
      <c r="I11" s="421"/>
    </row>
    <row r="12" spans="1:10" ht="29.25" customHeight="1" x14ac:dyDescent="0.2">
      <c r="A12" s="500">
        <v>2</v>
      </c>
      <c r="B12" s="264" t="s">
        <v>41</v>
      </c>
      <c r="C12" s="501" t="s">
        <v>481</v>
      </c>
      <c r="D12" s="560">
        <v>660000</v>
      </c>
      <c r="E12" s="560">
        <v>660000</v>
      </c>
      <c r="F12" s="78"/>
      <c r="G12" s="78"/>
      <c r="H12" s="78"/>
      <c r="I12" s="147" t="s">
        <v>105</v>
      </c>
    </row>
    <row r="13" spans="1:10" ht="15" customHeight="1" thickBot="1" x14ac:dyDescent="0.25">
      <c r="A13" s="165"/>
      <c r="B13" s="80" t="s">
        <v>36</v>
      </c>
      <c r="C13" s="130"/>
      <c r="D13" s="559">
        <f>D12</f>
        <v>660000</v>
      </c>
      <c r="E13" s="559">
        <f>E12</f>
        <v>660000</v>
      </c>
      <c r="F13" s="132"/>
      <c r="G13" s="132"/>
      <c r="H13" s="132"/>
      <c r="I13" s="422"/>
    </row>
    <row r="14" spans="1:10" ht="51" customHeight="1" x14ac:dyDescent="0.2">
      <c r="A14" s="500">
        <v>3</v>
      </c>
      <c r="B14" s="264" t="s">
        <v>41</v>
      </c>
      <c r="C14" s="501" t="s">
        <v>483</v>
      </c>
      <c r="D14" s="560">
        <v>400000</v>
      </c>
      <c r="E14" s="560">
        <v>400000</v>
      </c>
      <c r="F14" s="78"/>
      <c r="G14" s="78"/>
      <c r="H14" s="78"/>
      <c r="I14" s="147" t="s">
        <v>106</v>
      </c>
    </row>
    <row r="15" spans="1:10" ht="13.5" thickBot="1" x14ac:dyDescent="0.25">
      <c r="A15" s="210"/>
      <c r="B15" s="80" t="s">
        <v>36</v>
      </c>
      <c r="C15" s="132"/>
      <c r="D15" s="197">
        <f>D14</f>
        <v>400000</v>
      </c>
      <c r="E15" s="197">
        <f>E14</f>
        <v>400000</v>
      </c>
      <c r="F15" s="211">
        <f t="shared" ref="F15:H15" si="0">F9+F10</f>
        <v>0</v>
      </c>
      <c r="G15" s="211">
        <f t="shared" si="0"/>
        <v>0</v>
      </c>
      <c r="H15" s="211">
        <f t="shared" si="0"/>
        <v>0</v>
      </c>
      <c r="I15" s="254"/>
    </row>
    <row r="16" spans="1:10" ht="13.5" thickBot="1" x14ac:dyDescent="0.25">
      <c r="A16" s="271"/>
      <c r="B16" s="248" t="s">
        <v>39</v>
      </c>
      <c r="C16" s="263"/>
      <c r="D16" s="239">
        <f>D15+D13+D11</f>
        <v>2331000</v>
      </c>
      <c r="E16" s="239">
        <f>E15+E13+E11</f>
        <v>2283860</v>
      </c>
      <c r="F16" s="263"/>
      <c r="G16" s="154"/>
      <c r="H16" s="154"/>
      <c r="I16" s="446"/>
    </row>
    <row r="17" spans="1:10" x14ac:dyDescent="0.2">
      <c r="A17" s="447"/>
      <c r="B17" s="30"/>
      <c r="C17" s="447"/>
      <c r="D17" s="448"/>
      <c r="E17" s="448"/>
      <c r="F17" s="447"/>
      <c r="G17" s="45"/>
      <c r="H17" s="45"/>
      <c r="I17" s="447"/>
    </row>
    <row r="18" spans="1:10" ht="13.5" thickBot="1" x14ac:dyDescent="0.25">
      <c r="B18" s="64" t="s">
        <v>16</v>
      </c>
    </row>
    <row r="19" spans="1:10" ht="15" customHeight="1" x14ac:dyDescent="0.2">
      <c r="A19" s="697" t="s">
        <v>3</v>
      </c>
      <c r="B19" s="679" t="s">
        <v>4</v>
      </c>
      <c r="C19" s="679" t="s">
        <v>161</v>
      </c>
      <c r="D19" s="679" t="s">
        <v>17</v>
      </c>
      <c r="E19" s="679" t="s">
        <v>7</v>
      </c>
      <c r="F19" s="679" t="s">
        <v>8</v>
      </c>
      <c r="G19" s="679"/>
      <c r="H19" s="679"/>
      <c r="I19" s="695" t="s">
        <v>258</v>
      </c>
    </row>
    <row r="20" spans="1:10" ht="93" customHeight="1" thickBot="1" x14ac:dyDescent="0.25">
      <c r="A20" s="698"/>
      <c r="B20" s="661"/>
      <c r="C20" s="661"/>
      <c r="D20" s="661"/>
      <c r="E20" s="661"/>
      <c r="F20" s="499" t="s">
        <v>10</v>
      </c>
      <c r="G20" s="499" t="s">
        <v>11</v>
      </c>
      <c r="H20" s="499" t="s">
        <v>12</v>
      </c>
      <c r="I20" s="699"/>
    </row>
    <row r="21" spans="1:10" x14ac:dyDescent="0.2">
      <c r="A21" s="688" t="s">
        <v>40</v>
      </c>
      <c r="B21" s="689"/>
      <c r="C21" s="689"/>
      <c r="D21" s="689"/>
      <c r="E21" s="689"/>
      <c r="F21" s="689"/>
      <c r="G21" s="689"/>
      <c r="H21" s="689"/>
      <c r="I21" s="690"/>
    </row>
    <row r="22" spans="1:10" ht="69" customHeight="1" x14ac:dyDescent="0.2">
      <c r="A22" s="691">
        <v>1</v>
      </c>
      <c r="B22" s="675" t="s">
        <v>357</v>
      </c>
      <c r="C22" s="416" t="s">
        <v>431</v>
      </c>
      <c r="D22" s="594">
        <v>741000</v>
      </c>
      <c r="E22" s="594">
        <v>423860</v>
      </c>
      <c r="F22" s="19"/>
      <c r="G22" s="19"/>
      <c r="H22" s="19"/>
      <c r="I22" s="265" t="s">
        <v>359</v>
      </c>
    </row>
    <row r="23" spans="1:10" ht="45.75" customHeight="1" x14ac:dyDescent="0.2">
      <c r="A23" s="692"/>
      <c r="B23" s="677"/>
      <c r="C23" s="416" t="s">
        <v>358</v>
      </c>
      <c r="D23" s="556">
        <v>400000</v>
      </c>
      <c r="E23" s="556">
        <v>800000</v>
      </c>
      <c r="F23" s="19"/>
      <c r="G23" s="19"/>
      <c r="H23" s="19"/>
      <c r="I23" s="265" t="s">
        <v>360</v>
      </c>
    </row>
    <row r="24" spans="1:10" ht="13.5" thickBot="1" x14ac:dyDescent="0.25">
      <c r="A24" s="449"/>
      <c r="B24" s="80" t="s">
        <v>36</v>
      </c>
      <c r="C24" s="130"/>
      <c r="D24" s="197">
        <f>SUM(D22:D23)</f>
        <v>1141000</v>
      </c>
      <c r="E24" s="197">
        <f>SUM(E22:E23)</f>
        <v>1223860</v>
      </c>
      <c r="F24" s="132"/>
      <c r="G24" s="132"/>
      <c r="H24" s="132"/>
      <c r="I24" s="158"/>
    </row>
    <row r="25" spans="1:10" x14ac:dyDescent="0.2">
      <c r="A25" s="450"/>
      <c r="B25" s="204"/>
      <c r="C25" s="205"/>
      <c r="D25" s="206"/>
      <c r="E25" s="206"/>
      <c r="F25" s="447"/>
      <c r="G25" s="447"/>
      <c r="H25" s="447"/>
      <c r="I25" s="447"/>
    </row>
    <row r="26" spans="1:10" ht="13.5" thickBot="1" x14ac:dyDescent="0.25">
      <c r="B26" s="45" t="s">
        <v>19</v>
      </c>
    </row>
    <row r="27" spans="1:10" ht="25.5" customHeight="1" x14ac:dyDescent="0.2">
      <c r="A27" s="697" t="s">
        <v>3</v>
      </c>
      <c r="B27" s="679" t="s">
        <v>4</v>
      </c>
      <c r="C27" s="679" t="s">
        <v>161</v>
      </c>
      <c r="D27" s="679" t="s">
        <v>6</v>
      </c>
      <c r="E27" s="679" t="s">
        <v>7</v>
      </c>
      <c r="F27" s="679" t="s">
        <v>8</v>
      </c>
      <c r="G27" s="679"/>
      <c r="H27" s="679"/>
      <c r="I27" s="679" t="s">
        <v>18</v>
      </c>
      <c r="J27" s="695" t="s">
        <v>159</v>
      </c>
    </row>
    <row r="28" spans="1:10" ht="67.5" customHeight="1" thickBot="1" x14ac:dyDescent="0.25">
      <c r="A28" s="698"/>
      <c r="B28" s="661"/>
      <c r="C28" s="661"/>
      <c r="D28" s="661"/>
      <c r="E28" s="661"/>
      <c r="F28" s="499" t="s">
        <v>10</v>
      </c>
      <c r="G28" s="499" t="s">
        <v>11</v>
      </c>
      <c r="H28" s="499" t="s">
        <v>12</v>
      </c>
      <c r="I28" s="661"/>
      <c r="J28" s="699"/>
    </row>
    <row r="29" spans="1:10" ht="31.5" customHeight="1" x14ac:dyDescent="0.2">
      <c r="A29" s="680">
        <v>1</v>
      </c>
      <c r="B29" s="682" t="s">
        <v>41</v>
      </c>
      <c r="C29" s="651" t="s">
        <v>482</v>
      </c>
      <c r="D29" s="527">
        <f>D9-D23</f>
        <v>400000</v>
      </c>
      <c r="E29" s="653">
        <f>E9-E23</f>
        <v>0</v>
      </c>
      <c r="F29" s="502"/>
      <c r="G29" s="502"/>
      <c r="H29" s="502"/>
      <c r="I29" s="502"/>
      <c r="J29" s="693" t="s">
        <v>40</v>
      </c>
    </row>
    <row r="30" spans="1:10" ht="67.5" customHeight="1" x14ac:dyDescent="0.2">
      <c r="A30" s="681"/>
      <c r="B30" s="683"/>
      <c r="C30" s="505" t="s">
        <v>431</v>
      </c>
      <c r="D30" s="516">
        <f>D10-D22</f>
        <v>-270000</v>
      </c>
      <c r="E30" s="654">
        <f>E10-E22</f>
        <v>0</v>
      </c>
      <c r="F30" s="504"/>
      <c r="G30" s="504"/>
      <c r="H30" s="504"/>
      <c r="I30" s="504"/>
      <c r="J30" s="694"/>
    </row>
    <row r="31" spans="1:10" s="507" customFormat="1" ht="13.5" thickBot="1" x14ac:dyDescent="0.25">
      <c r="A31" s="650"/>
      <c r="B31" s="506" t="s">
        <v>36</v>
      </c>
      <c r="C31" s="506"/>
      <c r="D31" s="510">
        <f>SUM(D29:D30)</f>
        <v>130000</v>
      </c>
      <c r="E31" s="655">
        <f>SUM(E29:E30)</f>
        <v>0</v>
      </c>
      <c r="F31" s="506"/>
      <c r="G31" s="506"/>
      <c r="H31" s="506"/>
      <c r="I31" s="506"/>
      <c r="J31" s="421"/>
    </row>
    <row r="32" spans="1:10" ht="32.25" customHeight="1" x14ac:dyDescent="0.2">
      <c r="A32" s="500">
        <v>2</v>
      </c>
      <c r="B32" s="209" t="s">
        <v>41</v>
      </c>
      <c r="C32" s="501" t="s">
        <v>481</v>
      </c>
      <c r="D32" s="77">
        <v>660000</v>
      </c>
      <c r="E32" s="77">
        <v>660000</v>
      </c>
      <c r="F32" s="78"/>
      <c r="G32" s="78"/>
      <c r="H32" s="78"/>
      <c r="I32" s="78"/>
      <c r="J32" s="147" t="s">
        <v>105</v>
      </c>
    </row>
    <row r="33" spans="1:10" ht="13.5" thickBot="1" x14ac:dyDescent="0.25">
      <c r="A33" s="165"/>
      <c r="B33" s="80" t="s">
        <v>36</v>
      </c>
      <c r="C33" s="130"/>
      <c r="D33" s="82">
        <f>D32</f>
        <v>660000</v>
      </c>
      <c r="E33" s="82">
        <f>E32</f>
        <v>660000</v>
      </c>
      <c r="F33" s="132"/>
      <c r="G33" s="132"/>
      <c r="H33" s="132"/>
      <c r="I33" s="132"/>
      <c r="J33" s="422"/>
    </row>
    <row r="34" spans="1:10" ht="45.75" customHeight="1" x14ac:dyDescent="0.2">
      <c r="A34" s="500">
        <v>3</v>
      </c>
      <c r="B34" s="209" t="s">
        <v>41</v>
      </c>
      <c r="C34" s="501" t="s">
        <v>483</v>
      </c>
      <c r="D34" s="77">
        <v>400000</v>
      </c>
      <c r="E34" s="77">
        <v>400000</v>
      </c>
      <c r="F34" s="78"/>
      <c r="G34" s="78"/>
      <c r="H34" s="78"/>
      <c r="I34" s="78"/>
      <c r="J34" s="147" t="s">
        <v>106</v>
      </c>
    </row>
    <row r="35" spans="1:10" ht="13.5" thickBot="1" x14ac:dyDescent="0.25">
      <c r="A35" s="210"/>
      <c r="B35" s="80" t="s">
        <v>36</v>
      </c>
      <c r="C35" s="132"/>
      <c r="D35" s="197">
        <f>D34</f>
        <v>400000</v>
      </c>
      <c r="E35" s="197">
        <f>E34</f>
        <v>400000</v>
      </c>
      <c r="F35" s="211"/>
      <c r="G35" s="211"/>
      <c r="H35" s="211"/>
      <c r="I35" s="132"/>
      <c r="J35" s="422"/>
    </row>
    <row r="36" spans="1:10" ht="13.5" thickBot="1" x14ac:dyDescent="0.25">
      <c r="A36" s="451"/>
      <c r="B36" s="332" t="s">
        <v>39</v>
      </c>
      <c r="C36" s="353"/>
      <c r="D36" s="215">
        <f>D35+D33+D31</f>
        <v>1190000</v>
      </c>
      <c r="E36" s="215">
        <f>E35+E33+E31</f>
        <v>1060000</v>
      </c>
      <c r="F36" s="353"/>
      <c r="G36" s="353"/>
      <c r="H36" s="353"/>
      <c r="I36" s="353"/>
      <c r="J36" s="225"/>
    </row>
    <row r="37" spans="1:10" x14ac:dyDescent="0.2">
      <c r="B37" s="64" t="s">
        <v>20</v>
      </c>
    </row>
  </sheetData>
  <mergeCells count="33">
    <mergeCell ref="C27:C28"/>
    <mergeCell ref="E27:E28"/>
    <mergeCell ref="J29:J30"/>
    <mergeCell ref="I7:I8"/>
    <mergeCell ref="A19:A20"/>
    <mergeCell ref="B19:B20"/>
    <mergeCell ref="C19:C20"/>
    <mergeCell ref="D19:D20"/>
    <mergeCell ref="E19:E20"/>
    <mergeCell ref="F19:H19"/>
    <mergeCell ref="I19:I20"/>
    <mergeCell ref="B9:B10"/>
    <mergeCell ref="A9:A10"/>
    <mergeCell ref="I9:I10"/>
    <mergeCell ref="J27:J28"/>
    <mergeCell ref="A27:A28"/>
    <mergeCell ref="B27:B28"/>
    <mergeCell ref="F27:H27"/>
    <mergeCell ref="A29:A30"/>
    <mergeCell ref="B29:B30"/>
    <mergeCell ref="E1:H1"/>
    <mergeCell ref="A2:H2"/>
    <mergeCell ref="A7:A8"/>
    <mergeCell ref="B7:B8"/>
    <mergeCell ref="C7:C8"/>
    <mergeCell ref="D7:D8"/>
    <mergeCell ref="E7:E8"/>
    <mergeCell ref="F7:H7"/>
    <mergeCell ref="A21:I21"/>
    <mergeCell ref="B22:B23"/>
    <mergeCell ref="A22:A23"/>
    <mergeCell ref="I27:I28"/>
    <mergeCell ref="D27:D28"/>
  </mergeCells>
  <pageMargins left="0.78740157480314965" right="0.74803149606299213" top="0.39370078740157483" bottom="0.27559055118110237" header="0.31496062992125984" footer="0.15748031496062992"/>
  <pageSetup paperSize="9" scale="73" orientation="landscape" horizontalDpi="180" verticalDpi="180" r:id="rId1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6"/>
  <sheetViews>
    <sheetView view="pageBreakPreview" topLeftCell="A10" zoomScale="60" workbookViewId="0">
      <selection activeCell="M23" sqref="M23"/>
    </sheetView>
  </sheetViews>
  <sheetFormatPr defaultColWidth="8.85546875" defaultRowHeight="15" x14ac:dyDescent="0.25"/>
  <cols>
    <col min="1" max="1" width="3.7109375" style="1" customWidth="1"/>
    <col min="2" max="2" width="13.28515625" style="1" customWidth="1"/>
    <col min="3" max="3" width="41" style="1" customWidth="1"/>
    <col min="4" max="4" width="26" style="1" customWidth="1"/>
    <col min="5" max="5" width="17.28515625" style="1" customWidth="1"/>
    <col min="6" max="6" width="9" style="1" customWidth="1"/>
    <col min="7" max="7" width="6.42578125" style="1" bestFit="1" customWidth="1"/>
    <col min="8" max="8" width="11.42578125" style="1" customWidth="1"/>
    <col min="9" max="9" width="24.28515625" style="1" customWidth="1"/>
    <col min="10" max="10" width="29" style="1" customWidth="1"/>
    <col min="11" max="16384" width="8.85546875" style="1"/>
  </cols>
  <sheetData>
    <row r="1" spans="1:10" x14ac:dyDescent="0.25">
      <c r="E1" s="668"/>
      <c r="F1" s="668"/>
      <c r="G1" s="668"/>
      <c r="H1" s="668"/>
    </row>
    <row r="2" spans="1:10" x14ac:dyDescent="0.25">
      <c r="A2" s="669" t="s">
        <v>0</v>
      </c>
      <c r="B2" s="669"/>
      <c r="C2" s="669"/>
      <c r="D2" s="669"/>
      <c r="E2" s="669"/>
      <c r="F2" s="669"/>
      <c r="G2" s="669"/>
      <c r="H2" s="669"/>
      <c r="J2" s="2"/>
    </row>
    <row r="4" spans="1:10" ht="15.75" x14ac:dyDescent="0.25">
      <c r="A4" s="3" t="s">
        <v>1</v>
      </c>
      <c r="B4" s="3"/>
      <c r="C4" s="3"/>
      <c r="D4" s="3"/>
      <c r="E4" s="3"/>
      <c r="F4" s="3"/>
      <c r="G4" s="3"/>
      <c r="H4" s="3"/>
    </row>
    <row r="6" spans="1:10" x14ac:dyDescent="0.25">
      <c r="B6" s="2" t="s">
        <v>2</v>
      </c>
    </row>
    <row r="7" spans="1:10" x14ac:dyDescent="0.25">
      <c r="A7" s="706" t="s">
        <v>3</v>
      </c>
      <c r="B7" s="662" t="s">
        <v>4</v>
      </c>
      <c r="C7" s="662" t="s">
        <v>161</v>
      </c>
      <c r="D7" s="662" t="s">
        <v>6</v>
      </c>
      <c r="E7" s="662" t="s">
        <v>7</v>
      </c>
      <c r="F7" s="662" t="s">
        <v>8</v>
      </c>
      <c r="G7" s="662"/>
      <c r="H7" s="662"/>
      <c r="I7" s="662" t="s">
        <v>160</v>
      </c>
    </row>
    <row r="8" spans="1:10" ht="69.75" customHeight="1" thickBot="1" x14ac:dyDescent="0.3">
      <c r="A8" s="707"/>
      <c r="B8" s="663"/>
      <c r="C8" s="663"/>
      <c r="D8" s="663"/>
      <c r="E8" s="663"/>
      <c r="F8" s="105" t="s">
        <v>10</v>
      </c>
      <c r="G8" s="105" t="s">
        <v>11</v>
      </c>
      <c r="H8" s="105" t="s">
        <v>12</v>
      </c>
      <c r="I8" s="663"/>
    </row>
    <row r="9" spans="1:10" ht="45" customHeight="1" x14ac:dyDescent="0.25">
      <c r="A9" s="74">
        <v>1</v>
      </c>
      <c r="B9" s="216" t="s">
        <v>109</v>
      </c>
      <c r="C9" s="157" t="s">
        <v>107</v>
      </c>
      <c r="D9" s="217">
        <v>212.1</v>
      </c>
      <c r="E9" s="217">
        <v>212.1</v>
      </c>
      <c r="F9" s="78"/>
      <c r="G9" s="78"/>
      <c r="H9" s="78"/>
      <c r="I9" s="218" t="s">
        <v>108</v>
      </c>
    </row>
    <row r="10" spans="1:10" ht="15.75" thickBot="1" x14ac:dyDescent="0.3">
      <c r="A10" s="141"/>
      <c r="B10" s="219" t="s">
        <v>36</v>
      </c>
      <c r="C10" s="109"/>
      <c r="D10" s="220">
        <f>D9</f>
        <v>212.1</v>
      </c>
      <c r="E10" s="220">
        <f>E9</f>
        <v>212.1</v>
      </c>
      <c r="F10" s="109"/>
      <c r="G10" s="133"/>
      <c r="H10" s="133"/>
      <c r="I10" s="424"/>
    </row>
    <row r="11" spans="1:10" x14ac:dyDescent="0.25">
      <c r="A11" s="8"/>
      <c r="B11" s="8"/>
      <c r="C11" s="8"/>
      <c r="D11" s="9"/>
      <c r="E11" s="9"/>
      <c r="F11" s="8"/>
      <c r="G11" s="9"/>
      <c r="H11" s="9"/>
      <c r="I11" s="8"/>
    </row>
    <row r="12" spans="1:10" x14ac:dyDescent="0.25">
      <c r="B12" s="2" t="s">
        <v>16</v>
      </c>
    </row>
    <row r="13" spans="1:10" x14ac:dyDescent="0.25">
      <c r="A13" s="662" t="s">
        <v>3</v>
      </c>
      <c r="B13" s="662" t="s">
        <v>4</v>
      </c>
      <c r="C13" s="662" t="s">
        <v>5</v>
      </c>
      <c r="D13" s="662" t="s">
        <v>17</v>
      </c>
      <c r="E13" s="662" t="s">
        <v>7</v>
      </c>
      <c r="F13" s="662" t="s">
        <v>8</v>
      </c>
      <c r="G13" s="662"/>
      <c r="H13" s="662"/>
      <c r="I13" s="662" t="s">
        <v>18</v>
      </c>
    </row>
    <row r="14" spans="1:10" ht="68.25" customHeight="1" x14ac:dyDescent="0.25">
      <c r="A14" s="662"/>
      <c r="B14" s="662"/>
      <c r="C14" s="662"/>
      <c r="D14" s="662"/>
      <c r="E14" s="662"/>
      <c r="F14" s="4" t="s">
        <v>10</v>
      </c>
      <c r="G14" s="4" t="s">
        <v>11</v>
      </c>
      <c r="H14" s="4" t="s">
        <v>12</v>
      </c>
      <c r="I14" s="662"/>
    </row>
    <row r="15" spans="1:10" x14ac:dyDescent="0.25">
      <c r="A15" s="5">
        <v>1</v>
      </c>
      <c r="B15" s="6"/>
      <c r="C15" s="6"/>
      <c r="D15" s="6"/>
      <c r="E15" s="6"/>
      <c r="F15" s="6"/>
      <c r="G15" s="6"/>
      <c r="H15" s="6"/>
      <c r="I15" s="6"/>
    </row>
    <row r="16" spans="1:10" x14ac:dyDescent="0.25">
      <c r="A16" s="5">
        <v>2</v>
      </c>
      <c r="B16" s="6"/>
      <c r="C16" s="6"/>
      <c r="D16" s="6"/>
      <c r="E16" s="6"/>
      <c r="F16" s="6"/>
      <c r="G16" s="6"/>
      <c r="H16" s="6"/>
      <c r="I16" s="6"/>
    </row>
    <row r="17" spans="1:10" x14ac:dyDescent="0.25">
      <c r="A17" s="5">
        <v>3</v>
      </c>
      <c r="B17" s="6"/>
      <c r="C17" s="6"/>
      <c r="D17" s="6"/>
      <c r="E17" s="6"/>
      <c r="F17" s="6"/>
      <c r="G17" s="6"/>
      <c r="H17" s="6"/>
      <c r="I17" s="6"/>
    </row>
    <row r="18" spans="1:10" ht="15.75" thickBot="1" x14ac:dyDescent="0.3">
      <c r="A18" s="425"/>
      <c r="B18" s="171" t="s">
        <v>39</v>
      </c>
      <c r="C18" s="171"/>
      <c r="D18" s="171"/>
      <c r="E18" s="171"/>
      <c r="F18" s="171"/>
      <c r="G18" s="171"/>
      <c r="H18" s="171"/>
      <c r="I18" s="426"/>
    </row>
    <row r="19" spans="1:10" x14ac:dyDescent="0.25">
      <c r="A19" s="8"/>
      <c r="C19" s="8"/>
      <c r="D19" s="9"/>
      <c r="E19" s="9"/>
      <c r="F19" s="8"/>
      <c r="G19" s="9"/>
      <c r="H19" s="9"/>
      <c r="I19" s="8"/>
    </row>
    <row r="20" spans="1:10" x14ac:dyDescent="0.25">
      <c r="B20" s="9" t="s">
        <v>19</v>
      </c>
    </row>
    <row r="21" spans="1:10" ht="15" customHeight="1" x14ac:dyDescent="0.25">
      <c r="A21" s="662" t="s">
        <v>3</v>
      </c>
      <c r="B21" s="662" t="s">
        <v>4</v>
      </c>
      <c r="C21" s="662" t="s">
        <v>161</v>
      </c>
      <c r="D21" s="662" t="s">
        <v>6</v>
      </c>
      <c r="E21" s="662" t="s">
        <v>7</v>
      </c>
      <c r="F21" s="662" t="s">
        <v>8</v>
      </c>
      <c r="G21" s="662"/>
      <c r="H21" s="662"/>
      <c r="I21" s="662" t="s">
        <v>258</v>
      </c>
      <c r="J21" s="662" t="s">
        <v>160</v>
      </c>
    </row>
    <row r="22" spans="1:10" ht="54.75" customHeight="1" thickBot="1" x14ac:dyDescent="0.3">
      <c r="A22" s="663"/>
      <c r="B22" s="663"/>
      <c r="C22" s="663"/>
      <c r="D22" s="663"/>
      <c r="E22" s="663"/>
      <c r="F22" s="105" t="s">
        <v>10</v>
      </c>
      <c r="G22" s="105" t="s">
        <v>11</v>
      </c>
      <c r="H22" s="105" t="s">
        <v>12</v>
      </c>
      <c r="I22" s="663"/>
      <c r="J22" s="663"/>
    </row>
    <row r="23" spans="1:10" ht="45" customHeight="1" x14ac:dyDescent="0.25">
      <c r="A23" s="249">
        <v>1</v>
      </c>
      <c r="B23" s="216" t="s">
        <v>109</v>
      </c>
      <c r="C23" s="125" t="s">
        <v>107</v>
      </c>
      <c r="D23" s="217">
        <v>212.1</v>
      </c>
      <c r="E23" s="217">
        <v>212.1</v>
      </c>
      <c r="F23" s="78"/>
      <c r="G23" s="78"/>
      <c r="H23" s="78"/>
      <c r="I23" s="145"/>
      <c r="J23" s="218" t="s">
        <v>108</v>
      </c>
    </row>
    <row r="24" spans="1:10" ht="15.75" thickBot="1" x14ac:dyDescent="0.3">
      <c r="A24" s="108"/>
      <c r="B24" s="219" t="s">
        <v>36</v>
      </c>
      <c r="C24" s="109"/>
      <c r="D24" s="220">
        <f>D23</f>
        <v>212.1</v>
      </c>
      <c r="E24" s="220">
        <f>E23</f>
        <v>212.1</v>
      </c>
      <c r="F24" s="109"/>
      <c r="G24" s="109"/>
      <c r="H24" s="109"/>
      <c r="I24" s="109"/>
      <c r="J24" s="423"/>
    </row>
    <row r="26" spans="1:10" x14ac:dyDescent="0.25">
      <c r="B26" s="2" t="s">
        <v>20</v>
      </c>
    </row>
  </sheetData>
  <mergeCells count="24">
    <mergeCell ref="I21:I22"/>
    <mergeCell ref="J21:J22"/>
    <mergeCell ref="A21:A22"/>
    <mergeCell ref="B21:B22"/>
    <mergeCell ref="C21:C22"/>
    <mergeCell ref="D21:D22"/>
    <mergeCell ref="E21:E22"/>
    <mergeCell ref="F21:H21"/>
    <mergeCell ref="I7:I8"/>
    <mergeCell ref="A13:A14"/>
    <mergeCell ref="B13:B14"/>
    <mergeCell ref="C13:C14"/>
    <mergeCell ref="D13:D14"/>
    <mergeCell ref="E13:E14"/>
    <mergeCell ref="F13:H13"/>
    <mergeCell ref="I13:I14"/>
    <mergeCell ref="E1:H1"/>
    <mergeCell ref="A2:H2"/>
    <mergeCell ref="A7:A8"/>
    <mergeCell ref="B7:B8"/>
    <mergeCell ref="C7:C8"/>
    <mergeCell ref="D7:D8"/>
    <mergeCell ref="E7:E8"/>
    <mergeCell ref="F7:H7"/>
  </mergeCells>
  <pageMargins left="0.70866141732283472" right="0.31496062992125984" top="0.74803149606299213" bottom="0.74803149606299213" header="0.31496062992125984" footer="0.31496062992125984"/>
  <pageSetup paperSize="9" scale="75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8"/>
  <sheetViews>
    <sheetView view="pageBreakPreview" topLeftCell="A106" zoomScale="60" zoomScaleNormal="90" workbookViewId="0">
      <selection activeCell="H116" sqref="H116"/>
    </sheetView>
  </sheetViews>
  <sheetFormatPr defaultColWidth="8.85546875" defaultRowHeight="15" x14ac:dyDescent="0.25"/>
  <cols>
    <col min="1" max="1" width="3.7109375" style="1" customWidth="1"/>
    <col min="2" max="2" width="15.140625" style="1" customWidth="1"/>
    <col min="3" max="3" width="38.85546875" style="1" customWidth="1"/>
    <col min="4" max="4" width="19.140625" style="1" customWidth="1"/>
    <col min="5" max="5" width="13.28515625" style="1" customWidth="1"/>
    <col min="6" max="6" width="16.140625" style="1" customWidth="1"/>
    <col min="7" max="7" width="6.42578125" style="1" bestFit="1" customWidth="1"/>
    <col min="8" max="8" width="13.85546875" style="1" customWidth="1"/>
    <col min="9" max="9" width="20.85546875" style="1" customWidth="1"/>
    <col min="10" max="10" width="23.28515625" style="1" customWidth="1"/>
    <col min="11" max="16384" width="8.85546875" style="1"/>
  </cols>
  <sheetData>
    <row r="1" spans="1:10" x14ac:dyDescent="0.25">
      <c r="E1" s="668"/>
      <c r="F1" s="668"/>
      <c r="G1" s="668"/>
      <c r="H1" s="668"/>
    </row>
    <row r="2" spans="1:10" x14ac:dyDescent="0.25">
      <c r="A2" s="669" t="s">
        <v>0</v>
      </c>
      <c r="B2" s="669"/>
      <c r="C2" s="669"/>
      <c r="D2" s="669"/>
      <c r="E2" s="669"/>
      <c r="F2" s="669"/>
      <c r="G2" s="669"/>
      <c r="H2" s="669"/>
      <c r="J2" s="2"/>
    </row>
    <row r="4" spans="1:10" ht="15.75" x14ac:dyDescent="0.25">
      <c r="A4" s="3" t="s">
        <v>1</v>
      </c>
      <c r="B4" s="3"/>
      <c r="C4" s="3"/>
      <c r="D4" s="3"/>
      <c r="E4" s="3"/>
      <c r="F4" s="3"/>
      <c r="G4" s="3"/>
      <c r="H4" s="3"/>
    </row>
    <row r="6" spans="1:10" x14ac:dyDescent="0.25">
      <c r="B6" s="2" t="s">
        <v>2</v>
      </c>
    </row>
    <row r="7" spans="1:10" x14ac:dyDescent="0.25">
      <c r="A7" s="670" t="s">
        <v>3</v>
      </c>
      <c r="B7" s="660" t="s">
        <v>4</v>
      </c>
      <c r="C7" s="660" t="s">
        <v>161</v>
      </c>
      <c r="D7" s="660" t="s">
        <v>6</v>
      </c>
      <c r="E7" s="660" t="s">
        <v>7</v>
      </c>
      <c r="F7" s="660" t="s">
        <v>8</v>
      </c>
      <c r="G7" s="660"/>
      <c r="H7" s="660"/>
      <c r="I7" s="660" t="s">
        <v>160</v>
      </c>
    </row>
    <row r="8" spans="1:10" ht="90" customHeight="1" thickBot="1" x14ac:dyDescent="0.3">
      <c r="A8" s="728"/>
      <c r="B8" s="678"/>
      <c r="C8" s="678"/>
      <c r="D8" s="678"/>
      <c r="E8" s="678"/>
      <c r="F8" s="73" t="s">
        <v>10</v>
      </c>
      <c r="G8" s="73" t="s">
        <v>11</v>
      </c>
      <c r="H8" s="73" t="s">
        <v>12</v>
      </c>
      <c r="I8" s="678"/>
    </row>
    <row r="9" spans="1:10" ht="45" customHeight="1" x14ac:dyDescent="0.25">
      <c r="A9" s="730">
        <v>1</v>
      </c>
      <c r="B9" s="729" t="s">
        <v>123</v>
      </c>
      <c r="C9" s="118" t="s">
        <v>110</v>
      </c>
      <c r="D9" s="119">
        <v>596695</v>
      </c>
      <c r="E9" s="119">
        <v>545478</v>
      </c>
      <c r="F9" s="90"/>
      <c r="G9" s="90"/>
      <c r="H9" s="90"/>
      <c r="I9" s="733" t="s">
        <v>148</v>
      </c>
    </row>
    <row r="10" spans="1:10" ht="36" customHeight="1" x14ac:dyDescent="0.25">
      <c r="A10" s="731"/>
      <c r="B10" s="676"/>
      <c r="C10" s="32" t="s">
        <v>111</v>
      </c>
      <c r="D10" s="37">
        <v>843150</v>
      </c>
      <c r="E10" s="36">
        <v>312648.62099999998</v>
      </c>
      <c r="F10" s="28"/>
      <c r="G10" s="28"/>
      <c r="H10" s="28"/>
      <c r="I10" s="734"/>
    </row>
    <row r="11" spans="1:10" ht="33" customHeight="1" x14ac:dyDescent="0.25">
      <c r="A11" s="731"/>
      <c r="B11" s="676"/>
      <c r="C11" s="32" t="s">
        <v>112</v>
      </c>
      <c r="D11" s="37">
        <v>454154.61700000003</v>
      </c>
      <c r="E11" s="37">
        <v>454154.61700000003</v>
      </c>
      <c r="F11" s="28"/>
      <c r="G11" s="28"/>
      <c r="H11" s="28"/>
      <c r="I11" s="734"/>
    </row>
    <row r="12" spans="1:10" ht="35.25" customHeight="1" x14ac:dyDescent="0.25">
      <c r="A12" s="731"/>
      <c r="B12" s="676"/>
      <c r="C12" s="32" t="s">
        <v>113</v>
      </c>
      <c r="D12" s="37">
        <v>705397</v>
      </c>
      <c r="E12" s="36">
        <v>518950.82</v>
      </c>
      <c r="F12" s="28"/>
      <c r="G12" s="28"/>
      <c r="H12" s="28"/>
      <c r="I12" s="734"/>
    </row>
    <row r="13" spans="1:10" ht="38.25" customHeight="1" x14ac:dyDescent="0.25">
      <c r="A13" s="731"/>
      <c r="B13" s="676"/>
      <c r="C13" s="32" t="s">
        <v>114</v>
      </c>
      <c r="D13" s="37">
        <v>589285.71200000006</v>
      </c>
      <c r="E13" s="37">
        <v>589285.71200000006</v>
      </c>
      <c r="F13" s="28"/>
      <c r="G13" s="28"/>
      <c r="H13" s="28"/>
      <c r="I13" s="734"/>
    </row>
    <row r="14" spans="1:10" ht="36" customHeight="1" x14ac:dyDescent="0.25">
      <c r="A14" s="731"/>
      <c r="B14" s="676"/>
      <c r="C14" s="33" t="s">
        <v>115</v>
      </c>
      <c r="D14" s="36">
        <v>337334.7</v>
      </c>
      <c r="E14" s="36">
        <v>221267.5</v>
      </c>
      <c r="F14" s="28"/>
      <c r="G14" s="28"/>
      <c r="H14" s="28"/>
      <c r="I14" s="734"/>
    </row>
    <row r="15" spans="1:10" ht="32.25" customHeight="1" x14ac:dyDescent="0.25">
      <c r="A15" s="731"/>
      <c r="B15" s="676"/>
      <c r="C15" s="34" t="s">
        <v>116</v>
      </c>
      <c r="D15" s="36">
        <v>546949.66899999999</v>
      </c>
      <c r="E15" s="36">
        <v>241496.81</v>
      </c>
      <c r="F15" s="28"/>
      <c r="G15" s="28"/>
      <c r="H15" s="28"/>
      <c r="I15" s="734"/>
    </row>
    <row r="16" spans="1:10" ht="41.25" customHeight="1" x14ac:dyDescent="0.25">
      <c r="A16" s="731"/>
      <c r="B16" s="676"/>
      <c r="C16" s="35" t="s">
        <v>117</v>
      </c>
      <c r="D16" s="37">
        <v>682859.34100000001</v>
      </c>
      <c r="E16" s="36">
        <v>122958.39999999999</v>
      </c>
      <c r="F16" s="28"/>
      <c r="G16" s="28"/>
      <c r="H16" s="28"/>
      <c r="I16" s="734"/>
    </row>
    <row r="17" spans="1:9" ht="41.25" customHeight="1" x14ac:dyDescent="0.25">
      <c r="A17" s="731"/>
      <c r="B17" s="676"/>
      <c r="C17" s="35" t="s">
        <v>421</v>
      </c>
      <c r="D17" s="37">
        <v>697323.01399999997</v>
      </c>
      <c r="E17" s="37">
        <v>419282.68599999999</v>
      </c>
      <c r="F17" s="28"/>
      <c r="G17" s="28"/>
      <c r="H17" s="28"/>
      <c r="I17" s="734"/>
    </row>
    <row r="18" spans="1:9" ht="39.75" customHeight="1" x14ac:dyDescent="0.25">
      <c r="A18" s="731"/>
      <c r="B18" s="676"/>
      <c r="C18" s="35" t="s">
        <v>420</v>
      </c>
      <c r="D18" s="37">
        <v>696872.527</v>
      </c>
      <c r="E18" s="37">
        <v>501749</v>
      </c>
      <c r="F18" s="28"/>
      <c r="G18" s="28"/>
      <c r="H18" s="28"/>
      <c r="I18" s="734"/>
    </row>
    <row r="19" spans="1:9" ht="45" customHeight="1" x14ac:dyDescent="0.25">
      <c r="A19" s="731"/>
      <c r="B19" s="676"/>
      <c r="C19" s="35" t="s">
        <v>419</v>
      </c>
      <c r="D19" s="37">
        <v>678997.85400000005</v>
      </c>
      <c r="E19" s="37">
        <v>487297.114</v>
      </c>
      <c r="F19" s="28"/>
      <c r="G19" s="28"/>
      <c r="H19" s="28"/>
      <c r="I19" s="734"/>
    </row>
    <row r="20" spans="1:9" ht="30.75" customHeight="1" x14ac:dyDescent="0.25">
      <c r="A20" s="731"/>
      <c r="B20" s="676"/>
      <c r="C20" s="120" t="s">
        <v>118</v>
      </c>
      <c r="D20" s="38">
        <v>252862.3</v>
      </c>
      <c r="E20" s="37">
        <v>19667.514999999999</v>
      </c>
      <c r="F20" s="28"/>
      <c r="G20" s="28"/>
      <c r="H20" s="28"/>
      <c r="I20" s="734"/>
    </row>
    <row r="21" spans="1:9" ht="27.75" customHeight="1" x14ac:dyDescent="0.25">
      <c r="A21" s="731"/>
      <c r="B21" s="676"/>
      <c r="C21" s="32" t="s">
        <v>119</v>
      </c>
      <c r="D21" s="38">
        <v>310904.00300000003</v>
      </c>
      <c r="E21" s="37">
        <v>13703.424000000001</v>
      </c>
      <c r="F21" s="28"/>
      <c r="G21" s="28"/>
      <c r="H21" s="28"/>
      <c r="I21" s="734"/>
    </row>
    <row r="22" spans="1:9" ht="36" customHeight="1" x14ac:dyDescent="0.25">
      <c r="A22" s="731"/>
      <c r="B22" s="676"/>
      <c r="C22" s="32" t="s">
        <v>120</v>
      </c>
      <c r="D22" s="38">
        <v>293449.29399999999</v>
      </c>
      <c r="E22" s="37">
        <v>33821.599999999999</v>
      </c>
      <c r="F22" s="408"/>
      <c r="G22" s="408"/>
      <c r="H22" s="408"/>
      <c r="I22" s="734"/>
    </row>
    <row r="23" spans="1:9" ht="34.5" customHeight="1" x14ac:dyDescent="0.25">
      <c r="A23" s="731"/>
      <c r="B23" s="676"/>
      <c r="C23" s="32" t="s">
        <v>121</v>
      </c>
      <c r="D23" s="37">
        <v>229539.19699999999</v>
      </c>
      <c r="E23" s="37">
        <v>140071.875</v>
      </c>
      <c r="F23" s="408"/>
      <c r="G23" s="408"/>
      <c r="H23" s="408"/>
      <c r="I23" s="734"/>
    </row>
    <row r="24" spans="1:9" ht="25.5" x14ac:dyDescent="0.25">
      <c r="A24" s="732"/>
      <c r="B24" s="677"/>
      <c r="C24" s="32" t="s">
        <v>122</v>
      </c>
      <c r="D24" s="37">
        <v>101590.45</v>
      </c>
      <c r="E24" s="37">
        <v>84170.986000000004</v>
      </c>
      <c r="F24" s="408"/>
      <c r="G24" s="408"/>
      <c r="H24" s="408"/>
      <c r="I24" s="735"/>
    </row>
    <row r="25" spans="1:9" ht="15.75" thickBot="1" x14ac:dyDescent="0.3">
      <c r="A25" s="91"/>
      <c r="B25" s="81" t="s">
        <v>36</v>
      </c>
      <c r="C25" s="80"/>
      <c r="D25" s="121">
        <f>SUM(D9:D24)</f>
        <v>8017364.6779999994</v>
      </c>
      <c r="E25" s="121">
        <f>SUM(E9:E24)</f>
        <v>4706004.6799999988</v>
      </c>
      <c r="F25" s="81"/>
      <c r="G25" s="81"/>
      <c r="H25" s="81"/>
      <c r="I25" s="427"/>
    </row>
    <row r="26" spans="1:9" ht="33" customHeight="1" x14ac:dyDescent="0.25">
      <c r="A26" s="730">
        <v>1</v>
      </c>
      <c r="B26" s="729" t="s">
        <v>123</v>
      </c>
      <c r="C26" s="88" t="s">
        <v>125</v>
      </c>
      <c r="D26" s="94">
        <v>881952.81900000002</v>
      </c>
      <c r="E26" s="94">
        <v>881952.81900000002</v>
      </c>
      <c r="F26" s="95"/>
      <c r="G26" s="95"/>
      <c r="H26" s="95"/>
      <c r="I26" s="725" t="s">
        <v>124</v>
      </c>
    </row>
    <row r="27" spans="1:9" ht="33" customHeight="1" x14ac:dyDescent="0.25">
      <c r="A27" s="731"/>
      <c r="B27" s="676"/>
      <c r="C27" s="39" t="s">
        <v>126</v>
      </c>
      <c r="D27" s="92">
        <v>846950.56799999997</v>
      </c>
      <c r="E27" s="92">
        <v>846951.56799999997</v>
      </c>
      <c r="F27" s="93"/>
      <c r="G27" s="93"/>
      <c r="H27" s="93"/>
      <c r="I27" s="726"/>
    </row>
    <row r="28" spans="1:9" ht="33" customHeight="1" x14ac:dyDescent="0.25">
      <c r="A28" s="731"/>
      <c r="B28" s="676"/>
      <c r="C28" s="40" t="s">
        <v>127</v>
      </c>
      <c r="D28" s="92">
        <v>3081734</v>
      </c>
      <c r="E28" s="92">
        <v>1705303</v>
      </c>
      <c r="F28" s="93"/>
      <c r="G28" s="93"/>
      <c r="H28" s="93"/>
      <c r="I28" s="726"/>
    </row>
    <row r="29" spans="1:9" ht="35.25" customHeight="1" x14ac:dyDescent="0.25">
      <c r="A29" s="731"/>
      <c r="B29" s="676"/>
      <c r="C29" s="40" t="s">
        <v>128</v>
      </c>
      <c r="D29" s="92">
        <v>2518309</v>
      </c>
      <c r="E29" s="92">
        <v>2518309</v>
      </c>
      <c r="F29" s="93"/>
      <c r="G29" s="93"/>
      <c r="H29" s="93"/>
      <c r="I29" s="726"/>
    </row>
    <row r="30" spans="1:9" ht="33" customHeight="1" x14ac:dyDescent="0.25">
      <c r="A30" s="731"/>
      <c r="B30" s="676"/>
      <c r="C30" s="40" t="s">
        <v>129</v>
      </c>
      <c r="D30" s="92">
        <v>577894.46100000001</v>
      </c>
      <c r="E30" s="92">
        <v>577894.46100000001</v>
      </c>
      <c r="F30" s="93"/>
      <c r="G30" s="93"/>
      <c r="H30" s="93"/>
      <c r="I30" s="726"/>
    </row>
    <row r="31" spans="1:9" ht="33" customHeight="1" x14ac:dyDescent="0.25">
      <c r="A31" s="731"/>
      <c r="B31" s="676"/>
      <c r="C31" s="40" t="s">
        <v>130</v>
      </c>
      <c r="D31" s="92">
        <v>572741.65800000005</v>
      </c>
      <c r="E31" s="92">
        <v>567394.45600000001</v>
      </c>
      <c r="F31" s="93"/>
      <c r="G31" s="93"/>
      <c r="H31" s="93"/>
      <c r="I31" s="726"/>
    </row>
    <row r="32" spans="1:9" ht="45.75" customHeight="1" x14ac:dyDescent="0.25">
      <c r="A32" s="731"/>
      <c r="B32" s="676"/>
      <c r="C32" s="40" t="s">
        <v>131</v>
      </c>
      <c r="D32" s="92">
        <v>572388.48199999996</v>
      </c>
      <c r="E32" s="92">
        <v>564871.96299999999</v>
      </c>
      <c r="F32" s="93"/>
      <c r="G32" s="93"/>
      <c r="H32" s="93"/>
      <c r="I32" s="726"/>
    </row>
    <row r="33" spans="1:9" ht="30.75" customHeight="1" x14ac:dyDescent="0.25">
      <c r="A33" s="731"/>
      <c r="B33" s="676"/>
      <c r="C33" s="40" t="s">
        <v>132</v>
      </c>
      <c r="D33" s="92">
        <v>599290.755</v>
      </c>
      <c r="E33" s="92">
        <v>599290.755</v>
      </c>
      <c r="F33" s="93"/>
      <c r="G33" s="93"/>
      <c r="H33" s="93"/>
      <c r="I33" s="726"/>
    </row>
    <row r="34" spans="1:9" ht="30.75" customHeight="1" x14ac:dyDescent="0.25">
      <c r="A34" s="731"/>
      <c r="B34" s="676"/>
      <c r="C34" s="40" t="s">
        <v>133</v>
      </c>
      <c r="D34" s="92">
        <v>671891.35699999996</v>
      </c>
      <c r="E34" s="92">
        <v>671891.35699999996</v>
      </c>
      <c r="F34" s="93"/>
      <c r="G34" s="93"/>
      <c r="H34" s="93"/>
      <c r="I34" s="726"/>
    </row>
    <row r="35" spans="1:9" ht="30.75" customHeight="1" x14ac:dyDescent="0.25">
      <c r="A35" s="731"/>
      <c r="B35" s="676"/>
      <c r="C35" s="40" t="s">
        <v>134</v>
      </c>
      <c r="D35" s="92">
        <v>576833.78</v>
      </c>
      <c r="E35" s="92">
        <v>576833.78</v>
      </c>
      <c r="F35" s="93"/>
      <c r="G35" s="93"/>
      <c r="H35" s="93"/>
      <c r="I35" s="726"/>
    </row>
    <row r="36" spans="1:9" ht="25.5" x14ac:dyDescent="0.25">
      <c r="A36" s="731"/>
      <c r="B36" s="676"/>
      <c r="C36" s="40" t="s">
        <v>135</v>
      </c>
      <c r="D36" s="92">
        <v>854443.34499999997</v>
      </c>
      <c r="E36" s="92">
        <v>854443.34499999997</v>
      </c>
      <c r="F36" s="93"/>
      <c r="G36" s="93"/>
      <c r="H36" s="93"/>
      <c r="I36" s="726"/>
    </row>
    <row r="37" spans="1:9" ht="27" customHeight="1" x14ac:dyDescent="0.25">
      <c r="A37" s="731"/>
      <c r="B37" s="676"/>
      <c r="C37" s="40" t="s">
        <v>136</v>
      </c>
      <c r="D37" s="92">
        <v>1116489.1140000001</v>
      </c>
      <c r="E37" s="92">
        <v>558906.18999999994</v>
      </c>
      <c r="F37" s="93"/>
      <c r="G37" s="93"/>
      <c r="H37" s="93"/>
      <c r="I37" s="726"/>
    </row>
    <row r="38" spans="1:9" ht="47.25" customHeight="1" x14ac:dyDescent="0.25">
      <c r="A38" s="731"/>
      <c r="B38" s="676"/>
      <c r="C38" s="40" t="s">
        <v>137</v>
      </c>
      <c r="D38" s="92">
        <v>1093835.77</v>
      </c>
      <c r="E38" s="92">
        <v>523072.26500000001</v>
      </c>
      <c r="F38" s="93"/>
      <c r="G38" s="93"/>
      <c r="H38" s="93"/>
      <c r="I38" s="726"/>
    </row>
    <row r="39" spans="1:9" ht="43.5" customHeight="1" x14ac:dyDescent="0.25">
      <c r="A39" s="731"/>
      <c r="B39" s="676"/>
      <c r="C39" s="40" t="s">
        <v>138</v>
      </c>
      <c r="D39" s="92">
        <v>860674.81900000002</v>
      </c>
      <c r="E39" s="92">
        <v>508668.79100000003</v>
      </c>
      <c r="F39" s="93"/>
      <c r="G39" s="93"/>
      <c r="H39" s="93"/>
      <c r="I39" s="726"/>
    </row>
    <row r="40" spans="1:9" ht="31.5" customHeight="1" x14ac:dyDescent="0.25">
      <c r="A40" s="731"/>
      <c r="B40" s="676"/>
      <c r="C40" s="40" t="s">
        <v>139</v>
      </c>
      <c r="D40" s="92">
        <v>1971186.2679999999</v>
      </c>
      <c r="E40" s="92">
        <v>318937.93800000002</v>
      </c>
      <c r="F40" s="93"/>
      <c r="G40" s="93"/>
      <c r="H40" s="93"/>
      <c r="I40" s="726"/>
    </row>
    <row r="41" spans="1:9" ht="34.5" customHeight="1" x14ac:dyDescent="0.25">
      <c r="A41" s="731"/>
      <c r="B41" s="676"/>
      <c r="C41" s="40" t="s">
        <v>140</v>
      </c>
      <c r="D41" s="92">
        <v>805229.56</v>
      </c>
      <c r="E41" s="92">
        <v>582758.56000000006</v>
      </c>
      <c r="F41" s="93"/>
      <c r="G41" s="93"/>
      <c r="H41" s="93"/>
      <c r="I41" s="726"/>
    </row>
    <row r="42" spans="1:9" ht="39" customHeight="1" x14ac:dyDescent="0.25">
      <c r="A42" s="731"/>
      <c r="B42" s="676"/>
      <c r="C42" s="40" t="s">
        <v>141</v>
      </c>
      <c r="D42" s="92">
        <v>734126.69</v>
      </c>
      <c r="E42" s="92">
        <v>527207.90099999995</v>
      </c>
      <c r="F42" s="93"/>
      <c r="G42" s="93"/>
      <c r="H42" s="93"/>
      <c r="I42" s="726"/>
    </row>
    <row r="43" spans="1:9" ht="48" customHeight="1" x14ac:dyDescent="0.25">
      <c r="A43" s="731"/>
      <c r="B43" s="676"/>
      <c r="C43" s="452" t="s">
        <v>422</v>
      </c>
      <c r="D43" s="92">
        <v>409108.75300000003</v>
      </c>
      <c r="E43" s="92">
        <v>339348.71500000003</v>
      </c>
      <c r="F43" s="93"/>
      <c r="G43" s="93"/>
      <c r="H43" s="93"/>
      <c r="I43" s="726"/>
    </row>
    <row r="44" spans="1:9" ht="46.5" customHeight="1" x14ac:dyDescent="0.25">
      <c r="A44" s="731"/>
      <c r="B44" s="676"/>
      <c r="C44" s="40" t="s">
        <v>424</v>
      </c>
      <c r="D44" s="92">
        <v>421885.94300000003</v>
      </c>
      <c r="E44" s="92">
        <v>324836.21100000001</v>
      </c>
      <c r="F44" s="93"/>
      <c r="G44" s="93"/>
      <c r="H44" s="93"/>
      <c r="I44" s="726"/>
    </row>
    <row r="45" spans="1:9" ht="46.5" customHeight="1" x14ac:dyDescent="0.25">
      <c r="A45" s="732"/>
      <c r="B45" s="677"/>
      <c r="C45" s="40" t="s">
        <v>423</v>
      </c>
      <c r="D45" s="92">
        <v>341601.14399999997</v>
      </c>
      <c r="E45" s="92">
        <v>148767.29800000001</v>
      </c>
      <c r="F45" s="93"/>
      <c r="G45" s="93"/>
      <c r="H45" s="93"/>
      <c r="I45" s="727"/>
    </row>
    <row r="46" spans="1:9" ht="15.75" thickBot="1" x14ac:dyDescent="0.3">
      <c r="A46" s="91"/>
      <c r="B46" s="80" t="s">
        <v>36</v>
      </c>
      <c r="C46" s="96"/>
      <c r="D46" s="97">
        <f>SUM(D26:D45)</f>
        <v>19508568.286000002</v>
      </c>
      <c r="E46" s="97">
        <f>SUM(E26:E45)</f>
        <v>14197640.373</v>
      </c>
      <c r="F46" s="98"/>
      <c r="G46" s="98"/>
      <c r="H46" s="98"/>
      <c r="I46" s="432"/>
    </row>
    <row r="47" spans="1:9" ht="33" customHeight="1" x14ac:dyDescent="0.25">
      <c r="A47" s="730">
        <v>3</v>
      </c>
      <c r="B47" s="729" t="s">
        <v>123</v>
      </c>
      <c r="C47" s="125" t="s">
        <v>143</v>
      </c>
      <c r="D47" s="89">
        <v>269963.90000000002</v>
      </c>
      <c r="E47" s="89">
        <f>14694+18256.732+5567.689+8351.771+19384.57</f>
        <v>66254.762000000002</v>
      </c>
      <c r="F47" s="90"/>
      <c r="G47" s="90"/>
      <c r="H47" s="90"/>
      <c r="I47" s="708" t="s">
        <v>142</v>
      </c>
    </row>
    <row r="48" spans="1:9" ht="33" customHeight="1" x14ac:dyDescent="0.25">
      <c r="A48" s="731"/>
      <c r="B48" s="676"/>
      <c r="C48" s="41" t="s">
        <v>144</v>
      </c>
      <c r="D48" s="37">
        <v>420000</v>
      </c>
      <c r="E48" s="37">
        <v>420000</v>
      </c>
      <c r="F48" s="344"/>
      <c r="G48" s="344"/>
      <c r="H48" s="344"/>
      <c r="I48" s="709"/>
    </row>
    <row r="49" spans="1:10" ht="33" customHeight="1" x14ac:dyDescent="0.25">
      <c r="A49" s="731"/>
      <c r="B49" s="676"/>
      <c r="C49" s="41" t="s">
        <v>145</v>
      </c>
      <c r="D49" s="37">
        <v>450000</v>
      </c>
      <c r="E49" s="37">
        <v>450000</v>
      </c>
      <c r="F49" s="344"/>
      <c r="G49" s="344"/>
      <c r="H49" s="344"/>
      <c r="I49" s="709"/>
    </row>
    <row r="50" spans="1:10" ht="33" customHeight="1" x14ac:dyDescent="0.25">
      <c r="A50" s="731"/>
      <c r="B50" s="676"/>
      <c r="C50" s="41" t="s">
        <v>146</v>
      </c>
      <c r="D50" s="37">
        <v>400543.647</v>
      </c>
      <c r="E50" s="37">
        <v>400543.647</v>
      </c>
      <c r="F50" s="344"/>
      <c r="G50" s="344"/>
      <c r="H50" s="344"/>
      <c r="I50" s="709"/>
    </row>
    <row r="51" spans="1:10" ht="38.25" customHeight="1" x14ac:dyDescent="0.25">
      <c r="A51" s="732"/>
      <c r="B51" s="677"/>
      <c r="C51" s="41" t="s">
        <v>147</v>
      </c>
      <c r="D51" s="37">
        <v>490000</v>
      </c>
      <c r="E51" s="37">
        <v>490000</v>
      </c>
      <c r="F51" s="344"/>
      <c r="G51" s="344"/>
      <c r="H51" s="344"/>
      <c r="I51" s="710"/>
    </row>
    <row r="52" spans="1:10" ht="15.75" thickBot="1" x14ac:dyDescent="0.3">
      <c r="A52" s="91"/>
      <c r="B52" s="80" t="s">
        <v>36</v>
      </c>
      <c r="C52" s="81"/>
      <c r="D52" s="82">
        <f>SUM(D47:D51)</f>
        <v>2030507.5469999998</v>
      </c>
      <c r="E52" s="82">
        <f>SUM(E47:E51)</f>
        <v>1826798.409</v>
      </c>
      <c r="F52" s="81"/>
      <c r="G52" s="81"/>
      <c r="H52" s="81"/>
      <c r="I52" s="427"/>
    </row>
    <row r="53" spans="1:10" ht="15.75" thickBot="1" x14ac:dyDescent="0.3">
      <c r="A53" s="352"/>
      <c r="B53" s="332" t="s">
        <v>39</v>
      </c>
      <c r="C53" s="353"/>
      <c r="D53" s="215">
        <f>D52+D46+D25</f>
        <v>29556440.511</v>
      </c>
      <c r="E53" s="215">
        <f>E52+E46+E25</f>
        <v>20730443.461999997</v>
      </c>
      <c r="F53" s="353"/>
      <c r="G53" s="353"/>
      <c r="H53" s="353"/>
      <c r="I53" s="225"/>
    </row>
    <row r="54" spans="1:10" x14ac:dyDescent="0.25">
      <c r="A54" s="8"/>
      <c r="B54" s="8"/>
      <c r="C54" s="8"/>
      <c r="D54" s="9"/>
      <c r="E54" s="9"/>
      <c r="F54" s="8"/>
      <c r="G54" s="9"/>
      <c r="H54" s="9"/>
      <c r="I54" s="8"/>
    </row>
    <row r="55" spans="1:10" x14ac:dyDescent="0.25">
      <c r="B55" s="2" t="s">
        <v>16</v>
      </c>
    </row>
    <row r="56" spans="1:10" x14ac:dyDescent="0.25">
      <c r="A56" s="662" t="s">
        <v>3</v>
      </c>
      <c r="B56" s="662" t="s">
        <v>4</v>
      </c>
      <c r="C56" s="662" t="s">
        <v>161</v>
      </c>
      <c r="D56" s="662" t="s">
        <v>17</v>
      </c>
      <c r="E56" s="662" t="s">
        <v>7</v>
      </c>
      <c r="F56" s="662" t="s">
        <v>8</v>
      </c>
      <c r="G56" s="662"/>
      <c r="H56" s="662"/>
      <c r="I56" s="662" t="s">
        <v>258</v>
      </c>
    </row>
    <row r="57" spans="1:10" ht="85.5" customHeight="1" x14ac:dyDescent="0.25">
      <c r="A57" s="662"/>
      <c r="B57" s="662"/>
      <c r="C57" s="662"/>
      <c r="D57" s="662"/>
      <c r="E57" s="662"/>
      <c r="F57" s="345" t="s">
        <v>10</v>
      </c>
      <c r="G57" s="345" t="s">
        <v>11</v>
      </c>
      <c r="H57" s="345" t="s">
        <v>12</v>
      </c>
      <c r="I57" s="662"/>
    </row>
    <row r="58" spans="1:10" x14ac:dyDescent="0.25">
      <c r="A58" s="8"/>
      <c r="C58" s="8"/>
      <c r="D58" s="9"/>
      <c r="E58" s="9"/>
      <c r="F58" s="8"/>
      <c r="G58" s="9"/>
      <c r="H58" s="9"/>
      <c r="I58" s="8"/>
    </row>
    <row r="59" spans="1:10" x14ac:dyDescent="0.25">
      <c r="B59" s="9" t="s">
        <v>19</v>
      </c>
    </row>
    <row r="60" spans="1:10" x14ac:dyDescent="0.25">
      <c r="A60" s="662" t="s">
        <v>3</v>
      </c>
      <c r="B60" s="662" t="s">
        <v>4</v>
      </c>
      <c r="C60" s="662" t="s">
        <v>161</v>
      </c>
      <c r="D60" s="662" t="s">
        <v>6</v>
      </c>
      <c r="E60" s="662" t="s">
        <v>7</v>
      </c>
      <c r="F60" s="662" t="s">
        <v>8</v>
      </c>
      <c r="G60" s="662"/>
      <c r="H60" s="662"/>
      <c r="I60" s="662" t="s">
        <v>18</v>
      </c>
      <c r="J60" s="662" t="s">
        <v>160</v>
      </c>
    </row>
    <row r="61" spans="1:10" ht="73.5" customHeight="1" thickBot="1" x14ac:dyDescent="0.3">
      <c r="A61" s="663"/>
      <c r="B61" s="663"/>
      <c r="C61" s="663"/>
      <c r="D61" s="715"/>
      <c r="E61" s="715"/>
      <c r="F61" s="105" t="s">
        <v>10</v>
      </c>
      <c r="G61" s="105" t="s">
        <v>11</v>
      </c>
      <c r="H61" s="105" t="s">
        <v>12</v>
      </c>
      <c r="I61" s="663"/>
      <c r="J61" s="663"/>
    </row>
    <row r="62" spans="1:10" ht="30.75" customHeight="1" x14ac:dyDescent="0.25">
      <c r="A62" s="719"/>
      <c r="B62" s="716" t="str">
        <f>B9</f>
        <v xml:space="preserve">Атырауская </v>
      </c>
      <c r="C62" s="112" t="str">
        <f>C9</f>
        <v>Строительство детского сада санаторного типа на 100 мест в п.Доссор, Макатского района</v>
      </c>
      <c r="D62" s="86">
        <f>D9</f>
        <v>596695</v>
      </c>
      <c r="E62" s="86">
        <f>E9</f>
        <v>545478</v>
      </c>
      <c r="F62" s="113"/>
      <c r="G62" s="113"/>
      <c r="H62" s="113"/>
      <c r="I62" s="113"/>
      <c r="J62" s="722" t="str">
        <f>I9</f>
        <v xml:space="preserve">НКОК (соглашение раздел продукции СРП) </v>
      </c>
    </row>
    <row r="63" spans="1:10" ht="32.25" customHeight="1" x14ac:dyDescent="0.25">
      <c r="A63" s="720"/>
      <c r="B63" s="717"/>
      <c r="C63" s="65" t="str">
        <f t="shared" ref="C63:C77" si="0">C10</f>
        <v>Cтроительство детского сада на 320 мест в мкрн. Нурсая г.Атырау</v>
      </c>
      <c r="D63" s="37">
        <f t="shared" ref="D63:E63" si="1">D10</f>
        <v>843150</v>
      </c>
      <c r="E63" s="37">
        <f t="shared" si="1"/>
        <v>312648.62099999998</v>
      </c>
      <c r="F63" s="27"/>
      <c r="G63" s="27"/>
      <c r="H63" s="27"/>
      <c r="I63" s="27"/>
      <c r="J63" s="723"/>
    </row>
    <row r="64" spans="1:10" ht="28.5" customHeight="1" x14ac:dyDescent="0.25">
      <c r="A64" s="720"/>
      <c r="B64" s="717"/>
      <c r="C64" s="65" t="str">
        <f t="shared" si="0"/>
        <v xml:space="preserve">Строительство средней школы на 120 меств с Аккала Индерского района </v>
      </c>
      <c r="D64" s="37">
        <f t="shared" ref="D64:E64" si="2">D11</f>
        <v>454154.61700000003</v>
      </c>
      <c r="E64" s="37">
        <f t="shared" si="2"/>
        <v>454154.61700000003</v>
      </c>
      <c r="F64" s="27"/>
      <c r="G64" s="27"/>
      <c r="H64" s="27"/>
      <c r="I64" s="27"/>
      <c r="J64" s="723"/>
    </row>
    <row r="65" spans="1:10" ht="28.5" customHeight="1" x14ac:dyDescent="0.25">
      <c r="A65" s="720"/>
      <c r="B65" s="717"/>
      <c r="C65" s="65" t="str">
        <f t="shared" si="0"/>
        <v xml:space="preserve">Cтроительство средней школы на 250 мест в с Береке Махамбетского  района </v>
      </c>
      <c r="D65" s="37">
        <f t="shared" ref="D65:E65" si="3">D12</f>
        <v>705397</v>
      </c>
      <c r="E65" s="37">
        <f t="shared" si="3"/>
        <v>518950.82</v>
      </c>
      <c r="F65" s="27"/>
      <c r="G65" s="27"/>
      <c r="H65" s="27"/>
      <c r="I65" s="27"/>
      <c r="J65" s="723"/>
    </row>
    <row r="66" spans="1:10" ht="28.5" customHeight="1" x14ac:dyDescent="0.25">
      <c r="A66" s="720"/>
      <c r="B66" s="717"/>
      <c r="C66" s="65" t="str">
        <f t="shared" si="0"/>
        <v>Строительство средней школы  им Отаралиева на 120 мест в с Акжайык г.Атырау</v>
      </c>
      <c r="D66" s="37">
        <f t="shared" ref="D66:E66" si="4">D13</f>
        <v>589285.71200000006</v>
      </c>
      <c r="E66" s="37">
        <f t="shared" si="4"/>
        <v>589285.71200000006</v>
      </c>
      <c r="F66" s="409"/>
      <c r="G66" s="409"/>
      <c r="H66" s="409"/>
      <c r="I66" s="409"/>
      <c r="J66" s="723"/>
    </row>
    <row r="67" spans="1:10" ht="28.5" customHeight="1" x14ac:dyDescent="0.25">
      <c r="A67" s="720"/>
      <c r="B67" s="717"/>
      <c r="C67" s="65" t="str">
        <f t="shared" si="0"/>
        <v>Строительство средней школы на 80 мест в с.Кызыл уй Исатайского района.</v>
      </c>
      <c r="D67" s="37">
        <f t="shared" ref="D67:E67" si="5">D14</f>
        <v>337334.7</v>
      </c>
      <c r="E67" s="37">
        <f t="shared" si="5"/>
        <v>221267.5</v>
      </c>
      <c r="F67" s="409"/>
      <c r="G67" s="409"/>
      <c r="H67" s="409"/>
      <c r="I67" s="409"/>
      <c r="J67" s="723"/>
    </row>
    <row r="68" spans="1:10" ht="28.5" customHeight="1" x14ac:dyDescent="0.25">
      <c r="A68" s="720"/>
      <c r="B68" s="717"/>
      <c r="C68" s="65" t="str">
        <f t="shared" si="0"/>
        <v>Строительство детского сада на 290 мест в п.Еркинкала г.Атырау</v>
      </c>
      <c r="D68" s="37">
        <f t="shared" ref="D68:E68" si="6">D15</f>
        <v>546949.66899999999</v>
      </c>
      <c r="E68" s="37">
        <f t="shared" si="6"/>
        <v>241496.81</v>
      </c>
      <c r="F68" s="27"/>
      <c r="G68" s="27"/>
      <c r="H68" s="27"/>
      <c r="I68" s="27"/>
      <c r="J68" s="723"/>
    </row>
    <row r="69" spans="1:10" ht="28.5" customHeight="1" x14ac:dyDescent="0.25">
      <c r="A69" s="720"/>
      <c r="B69" s="717"/>
      <c r="C69" s="65" t="str">
        <f t="shared" si="0"/>
        <v>Строительство 60-ти квартирного  3-х этажного  жилого дома  пос. Доссор   Макатского района</v>
      </c>
      <c r="D69" s="37">
        <f t="shared" ref="D69:E69" si="7">D16</f>
        <v>682859.34100000001</v>
      </c>
      <c r="E69" s="37">
        <f t="shared" si="7"/>
        <v>122958.39999999999</v>
      </c>
      <c r="F69" s="27"/>
      <c r="G69" s="27"/>
      <c r="H69" s="27"/>
      <c r="I69" s="27"/>
      <c r="J69" s="723"/>
    </row>
    <row r="70" spans="1:10" ht="39.75" customHeight="1" x14ac:dyDescent="0.25">
      <c r="A70" s="720"/>
      <c r="B70" s="717"/>
      <c r="C70" s="65" t="str">
        <f t="shared" si="0"/>
        <v>Строительство 60-ти квартирного 3-х этажного жилого дома  в  пос. Индербор Индерского р-на</v>
      </c>
      <c r="D70" s="37">
        <f t="shared" ref="D70:E70" si="8">D17</f>
        <v>697323.01399999997</v>
      </c>
      <c r="E70" s="37">
        <f t="shared" si="8"/>
        <v>419282.68599999999</v>
      </c>
      <c r="F70" s="27"/>
      <c r="G70" s="27"/>
      <c r="H70" s="27"/>
      <c r="I70" s="27"/>
      <c r="J70" s="723"/>
    </row>
    <row r="71" spans="1:10" ht="28.5" customHeight="1" x14ac:dyDescent="0.25">
      <c r="A71" s="720"/>
      <c r="B71" s="717"/>
      <c r="C71" s="65" t="str">
        <f t="shared" si="0"/>
        <v>Строительство 60-ти квартирного 3-х этажного  жилого дома   пос.Аккистау Исатайского р-на</v>
      </c>
      <c r="D71" s="37">
        <f t="shared" ref="D71:E71" si="9">D18</f>
        <v>696872.527</v>
      </c>
      <c r="E71" s="37">
        <f t="shared" si="9"/>
        <v>501749</v>
      </c>
      <c r="F71" s="27"/>
      <c r="G71" s="27"/>
      <c r="H71" s="27"/>
      <c r="I71" s="27"/>
      <c r="J71" s="723"/>
    </row>
    <row r="72" spans="1:10" ht="28.5" customHeight="1" x14ac:dyDescent="0.25">
      <c r="A72" s="720"/>
      <c r="B72" s="717"/>
      <c r="C72" s="65" t="str">
        <f t="shared" si="0"/>
        <v xml:space="preserve">Строительство 60-ти квартирного 3-х этажного жилого дома  с.Махамбет Махамбетского р-на </v>
      </c>
      <c r="D72" s="37">
        <f t="shared" ref="D72:E72" si="10">D19</f>
        <v>678997.85400000005</v>
      </c>
      <c r="E72" s="37">
        <f t="shared" si="10"/>
        <v>487297.114</v>
      </c>
      <c r="F72" s="27"/>
      <c r="G72" s="27"/>
      <c r="H72" s="27"/>
      <c r="I72" s="27"/>
      <c r="J72" s="723"/>
    </row>
    <row r="73" spans="1:10" ht="28.5" customHeight="1" x14ac:dyDescent="0.25">
      <c r="A73" s="720"/>
      <c r="B73" s="717"/>
      <c r="C73" s="65" t="str">
        <f t="shared" si="0"/>
        <v xml:space="preserve">Строительство   сельского клуба  на 200 мест в с.Акжар г Атырау           </v>
      </c>
      <c r="D73" s="37">
        <f t="shared" ref="D73:E73" si="11">D20</f>
        <v>252862.3</v>
      </c>
      <c r="E73" s="37">
        <f t="shared" si="11"/>
        <v>19667.514999999999</v>
      </c>
      <c r="F73" s="27"/>
      <c r="G73" s="27"/>
      <c r="H73" s="27"/>
      <c r="I73" s="27"/>
      <c r="J73" s="723"/>
    </row>
    <row r="74" spans="1:10" ht="28.5" customHeight="1" x14ac:dyDescent="0.25">
      <c r="A74" s="720"/>
      <c r="B74" s="717"/>
      <c r="C74" s="65" t="str">
        <f t="shared" si="0"/>
        <v xml:space="preserve">Строительство   сельского клуба  на 200 мест в с.Жанаталап  г Атырау           </v>
      </c>
      <c r="D74" s="37">
        <f t="shared" ref="D74:E77" si="12">D21</f>
        <v>310904.00300000003</v>
      </c>
      <c r="E74" s="37">
        <f t="shared" si="12"/>
        <v>13703.424000000001</v>
      </c>
      <c r="F74" s="27"/>
      <c r="G74" s="27"/>
      <c r="H74" s="27"/>
      <c r="I74" s="27"/>
      <c r="J74" s="723"/>
    </row>
    <row r="75" spans="1:10" ht="28.5" customHeight="1" x14ac:dyDescent="0.25">
      <c r="A75" s="720"/>
      <c r="B75" s="717"/>
      <c r="C75" s="65" t="str">
        <f t="shared" si="0"/>
        <v xml:space="preserve">Строительство   сельского клуба  на 200 мест в с.Береке Махамбетский район </v>
      </c>
      <c r="D75" s="37">
        <f t="shared" si="12"/>
        <v>293449.29399999999</v>
      </c>
      <c r="E75" s="37">
        <f t="shared" si="12"/>
        <v>33821.599999999999</v>
      </c>
      <c r="F75" s="27"/>
      <c r="G75" s="27"/>
      <c r="H75" s="27"/>
      <c r="I75" s="27"/>
      <c r="J75" s="723"/>
    </row>
    <row r="76" spans="1:10" ht="28.5" customHeight="1" x14ac:dyDescent="0.25">
      <c r="A76" s="720"/>
      <c r="B76" s="717"/>
      <c r="C76" s="65" t="str">
        <f t="shared" si="0"/>
        <v xml:space="preserve">Строительство   сельского клуба  на 200 мест в с.Жумыскер г Атырау </v>
      </c>
      <c r="D76" s="37">
        <f t="shared" si="12"/>
        <v>229539.19699999999</v>
      </c>
      <c r="E76" s="37">
        <f t="shared" si="12"/>
        <v>140071.875</v>
      </c>
      <c r="F76" s="27"/>
      <c r="G76" s="27"/>
      <c r="H76" s="27"/>
      <c r="I76" s="27"/>
      <c r="J76" s="723"/>
    </row>
    <row r="77" spans="1:10" ht="24" x14ac:dyDescent="0.25">
      <c r="A77" s="721"/>
      <c r="B77" s="718"/>
      <c r="C77" s="65" t="str">
        <f t="shared" si="0"/>
        <v xml:space="preserve">Строительство  СВА в с Коктогай (Зеленый) Индерского района            </v>
      </c>
      <c r="D77" s="37">
        <f t="shared" si="12"/>
        <v>101590.45</v>
      </c>
      <c r="E77" s="37">
        <f t="shared" si="12"/>
        <v>84170.986000000004</v>
      </c>
      <c r="F77" s="27"/>
      <c r="G77" s="27"/>
      <c r="H77" s="27"/>
      <c r="I77" s="27"/>
      <c r="J77" s="724"/>
    </row>
    <row r="78" spans="1:10" ht="15.75" thickBot="1" x14ac:dyDescent="0.3">
      <c r="A78" s="116"/>
      <c r="B78" s="73" t="s">
        <v>36</v>
      </c>
      <c r="C78" s="105"/>
      <c r="D78" s="121">
        <f>SUM(D62:D77)</f>
        <v>8017364.6779999994</v>
      </c>
      <c r="E78" s="121">
        <f>SUM(E62:E77)</f>
        <v>4706004.6799999988</v>
      </c>
      <c r="F78" s="105"/>
      <c r="G78" s="105"/>
      <c r="H78" s="105"/>
      <c r="I78" s="105"/>
      <c r="J78" s="428"/>
    </row>
    <row r="79" spans="1:10" ht="27.75" customHeight="1" x14ac:dyDescent="0.25">
      <c r="A79" s="713">
        <v>2</v>
      </c>
      <c r="B79" s="711" t="str">
        <f>B26</f>
        <v xml:space="preserve">Атырауская </v>
      </c>
      <c r="C79" s="112" t="str">
        <f>C26</f>
        <v>Строительство детского сада на 280 мест в г. Атырау (мкр Привокзальный)</v>
      </c>
      <c r="D79" s="86">
        <f>D26</f>
        <v>881952.81900000002</v>
      </c>
      <c r="E79" s="86">
        <f>E26</f>
        <v>881952.81900000002</v>
      </c>
      <c r="F79" s="113"/>
      <c r="G79" s="113"/>
      <c r="H79" s="113"/>
      <c r="I79" s="113"/>
      <c r="J79" s="725" t="s">
        <v>124</v>
      </c>
    </row>
    <row r="80" spans="1:10" ht="27.75" customHeight="1" x14ac:dyDescent="0.25">
      <c r="A80" s="714"/>
      <c r="B80" s="712"/>
      <c r="C80" s="65" t="str">
        <f t="shared" ref="C80:E98" si="13">C27</f>
        <v>Строительство детского сада на 280 мест в с. Жана Каратон Жылойского района</v>
      </c>
      <c r="D80" s="37">
        <f t="shared" si="13"/>
        <v>846950.56799999997</v>
      </c>
      <c r="E80" s="37">
        <f t="shared" si="13"/>
        <v>846951.56799999997</v>
      </c>
      <c r="F80" s="27"/>
      <c r="G80" s="27"/>
      <c r="H80" s="27"/>
      <c r="I80" s="27"/>
      <c r="J80" s="726"/>
    </row>
    <row r="81" spans="1:10" ht="27.75" customHeight="1" x14ac:dyDescent="0.25">
      <c r="A81" s="714"/>
      <c r="B81" s="712"/>
      <c r="C81" s="65" t="str">
        <f t="shared" si="13"/>
        <v>Строительство средней технической гимназии на 624 места в г. Атырау</v>
      </c>
      <c r="D81" s="37">
        <f t="shared" si="13"/>
        <v>3081734</v>
      </c>
      <c r="E81" s="37">
        <f t="shared" si="13"/>
        <v>1705303</v>
      </c>
      <c r="F81" s="27"/>
      <c r="G81" s="27"/>
      <c r="H81" s="27"/>
      <c r="I81" s="27"/>
      <c r="J81" s="726"/>
    </row>
    <row r="82" spans="1:10" ht="27.75" customHeight="1" x14ac:dyDescent="0.25">
      <c r="A82" s="714"/>
      <c r="B82" s="712"/>
      <c r="C82" s="65" t="str">
        <f t="shared" si="13"/>
        <v>Строительство Национальной Гимназии для одаренных детей на 320 мест в Атырау</v>
      </c>
      <c r="D82" s="37">
        <f t="shared" si="13"/>
        <v>2518309</v>
      </c>
      <c r="E82" s="37">
        <f t="shared" si="13"/>
        <v>2518309</v>
      </c>
      <c r="F82" s="27"/>
      <c r="G82" s="27"/>
      <c r="H82" s="27"/>
      <c r="I82" s="27"/>
      <c r="J82" s="726"/>
    </row>
    <row r="83" spans="1:10" ht="27.75" customHeight="1" x14ac:dyDescent="0.25">
      <c r="A83" s="714"/>
      <c r="B83" s="712"/>
      <c r="C83" s="65" t="str">
        <f t="shared" si="13"/>
        <v>Строительство детского сада на 160 мест в пос Косшагил Жылыойского  района</v>
      </c>
      <c r="D83" s="37">
        <f t="shared" si="13"/>
        <v>577894.46100000001</v>
      </c>
      <c r="E83" s="37">
        <f t="shared" si="13"/>
        <v>577894.46100000001</v>
      </c>
      <c r="F83" s="27"/>
      <c r="G83" s="27"/>
      <c r="H83" s="27"/>
      <c r="I83" s="27"/>
      <c r="J83" s="726"/>
    </row>
    <row r="84" spans="1:10" ht="27.75" customHeight="1" x14ac:dyDescent="0.25">
      <c r="A84" s="714"/>
      <c r="B84" s="712"/>
      <c r="C84" s="65" t="str">
        <f t="shared" si="13"/>
        <v>Строительство детского сада на 160 мест в пос Тургызба Жылыойского  района</v>
      </c>
      <c r="D84" s="37">
        <f t="shared" si="13"/>
        <v>572741.65800000005</v>
      </c>
      <c r="E84" s="37">
        <f t="shared" si="13"/>
        <v>567394.45600000001</v>
      </c>
      <c r="F84" s="27"/>
      <c r="G84" s="27"/>
      <c r="H84" s="27"/>
      <c r="I84" s="27"/>
      <c r="J84" s="726"/>
    </row>
    <row r="85" spans="1:10" ht="27.75" customHeight="1" x14ac:dyDescent="0.25">
      <c r="A85" s="714"/>
      <c r="B85" s="712"/>
      <c r="C85" s="65" t="str">
        <f t="shared" si="13"/>
        <v xml:space="preserve">Строительство детского сада на 280 мест в мкр Шаттык с Махамбет Махамбетского района  </v>
      </c>
      <c r="D85" s="37">
        <f t="shared" si="13"/>
        <v>572388.48199999996</v>
      </c>
      <c r="E85" s="37">
        <f t="shared" si="13"/>
        <v>564871.96299999999</v>
      </c>
      <c r="F85" s="27"/>
      <c r="G85" s="27"/>
      <c r="H85" s="27"/>
      <c r="I85" s="27"/>
      <c r="J85" s="726"/>
    </row>
    <row r="86" spans="1:10" ht="27.75" customHeight="1" x14ac:dyDescent="0.25">
      <c r="A86" s="714"/>
      <c r="B86" s="712"/>
      <c r="C86" s="65" t="str">
        <f t="shared" si="13"/>
        <v>Строительство детского сада на 160 мест в пос Шокпартогай Жылыойского  района</v>
      </c>
      <c r="D86" s="37">
        <f t="shared" si="13"/>
        <v>599290.755</v>
      </c>
      <c r="E86" s="37">
        <f t="shared" si="13"/>
        <v>599290.755</v>
      </c>
      <c r="F86" s="27"/>
      <c r="G86" s="27"/>
      <c r="H86" s="27"/>
      <c r="I86" s="27"/>
      <c r="J86" s="726"/>
    </row>
    <row r="87" spans="1:10" ht="27.75" customHeight="1" x14ac:dyDescent="0.25">
      <c r="A87" s="714"/>
      <c r="B87" s="712"/>
      <c r="C87" s="65" t="str">
        <f t="shared" si="13"/>
        <v>Строительство детского сада на 160 мест в пос Аккизтогай  Жылыойского  района</v>
      </c>
      <c r="D87" s="37">
        <f t="shared" si="13"/>
        <v>671891.35699999996</v>
      </c>
      <c r="E87" s="37">
        <f t="shared" si="13"/>
        <v>671891.35699999996</v>
      </c>
      <c r="F87" s="27"/>
      <c r="G87" s="27"/>
      <c r="H87" s="27"/>
      <c r="I87" s="27"/>
      <c r="J87" s="726"/>
    </row>
    <row r="88" spans="1:10" ht="27.75" customHeight="1" x14ac:dyDescent="0.25">
      <c r="A88" s="714"/>
      <c r="B88" s="712"/>
      <c r="C88" s="65" t="str">
        <f t="shared" si="13"/>
        <v>Строительство домкультуры на 400 мест в пос Аккистау Исатайского района</v>
      </c>
      <c r="D88" s="37">
        <f t="shared" si="13"/>
        <v>576833.78</v>
      </c>
      <c r="E88" s="37">
        <f t="shared" si="13"/>
        <v>576833.78</v>
      </c>
      <c r="F88" s="27"/>
      <c r="G88" s="27"/>
      <c r="H88" s="27"/>
      <c r="I88" s="27"/>
      <c r="J88" s="726"/>
    </row>
    <row r="89" spans="1:10" ht="31.5" customHeight="1" x14ac:dyDescent="0.25">
      <c r="A89" s="714"/>
      <c r="B89" s="712"/>
      <c r="C89" s="65" t="str">
        <f t="shared" si="13"/>
        <v>Строительство Дома культуры на 400 мест в пос. Индерборский</v>
      </c>
      <c r="D89" s="37">
        <f t="shared" si="13"/>
        <v>854443.34499999997</v>
      </c>
      <c r="E89" s="37">
        <f t="shared" si="13"/>
        <v>854443.34499999997</v>
      </c>
      <c r="F89" s="27"/>
      <c r="G89" s="27"/>
      <c r="H89" s="27"/>
      <c r="I89" s="27"/>
      <c r="J89" s="726"/>
    </row>
    <row r="90" spans="1:10" ht="29.25" customHeight="1" x14ac:dyDescent="0.25">
      <c r="A90" s="714"/>
      <c r="B90" s="712"/>
      <c r="C90" s="65" t="str">
        <f t="shared" si="13"/>
        <v>Строительство детского садо на 290 мест в г.Кульсары Жылыойского района (ул.Муханбетов)</v>
      </c>
      <c r="D90" s="37">
        <f t="shared" si="13"/>
        <v>1116489.1140000001</v>
      </c>
      <c r="E90" s="37">
        <f t="shared" si="13"/>
        <v>558906.18999999994</v>
      </c>
      <c r="F90" s="409"/>
      <c r="G90" s="409"/>
      <c r="H90" s="409"/>
      <c r="I90" s="409"/>
      <c r="J90" s="726"/>
    </row>
    <row r="91" spans="1:10" ht="29.25" customHeight="1" x14ac:dyDescent="0.25">
      <c r="A91" s="714"/>
      <c r="B91" s="712"/>
      <c r="C91" s="65" t="str">
        <f t="shared" si="13"/>
        <v>Строительство детского садо на 290 мест в г.Кульсары Жылыойского района (ул.Автожолшылар)</v>
      </c>
      <c r="D91" s="37">
        <f t="shared" si="13"/>
        <v>1093835.77</v>
      </c>
      <c r="E91" s="37">
        <f t="shared" si="13"/>
        <v>523072.26500000001</v>
      </c>
      <c r="F91" s="409"/>
      <c r="G91" s="409"/>
      <c r="H91" s="409"/>
      <c r="I91" s="409"/>
      <c r="J91" s="726"/>
    </row>
    <row r="92" spans="1:10" ht="30.75" customHeight="1" x14ac:dyDescent="0.25">
      <c r="A92" s="714"/>
      <c r="B92" s="712"/>
      <c r="C92" s="65" t="str">
        <f t="shared" si="13"/>
        <v>Строительство  средней школы Гребенщик на 120 мест в с. Ынтымак Индерского района</v>
      </c>
      <c r="D92" s="37">
        <f t="shared" si="13"/>
        <v>860674.81900000002</v>
      </c>
      <c r="E92" s="37">
        <f t="shared" si="13"/>
        <v>508668.79100000003</v>
      </c>
      <c r="F92" s="409"/>
      <c r="G92" s="409"/>
      <c r="H92" s="409"/>
      <c r="I92" s="409"/>
      <c r="J92" s="726"/>
    </row>
    <row r="93" spans="1:10" ht="29.25" customHeight="1" x14ac:dyDescent="0.25">
      <c r="A93" s="714"/>
      <c r="B93" s="712"/>
      <c r="C93" s="65" t="str">
        <f t="shared" si="13"/>
        <v>Строительство  средней школы на  624  мест в с.Жулдыз  г Атырау</v>
      </c>
      <c r="D93" s="37">
        <f t="shared" si="13"/>
        <v>1971186.2679999999</v>
      </c>
      <c r="E93" s="37">
        <f t="shared" si="13"/>
        <v>318937.93800000002</v>
      </c>
      <c r="F93" s="409"/>
      <c r="G93" s="409"/>
      <c r="H93" s="409"/>
      <c r="I93" s="409"/>
      <c r="J93" s="726"/>
    </row>
    <row r="94" spans="1:10" ht="31.5" customHeight="1" x14ac:dyDescent="0.25">
      <c r="A94" s="714"/>
      <c r="B94" s="712"/>
      <c r="C94" s="65" t="str">
        <f t="shared" si="13"/>
        <v>Строительство клуба  на 300 мест в с. Есбол Индерского района района</v>
      </c>
      <c r="D94" s="37">
        <f t="shared" si="13"/>
        <v>805229.56</v>
      </c>
      <c r="E94" s="37">
        <f t="shared" si="13"/>
        <v>582758.56000000006</v>
      </c>
      <c r="F94" s="27"/>
      <c r="G94" s="27"/>
      <c r="H94" s="27"/>
      <c r="I94" s="27"/>
      <c r="J94" s="726"/>
    </row>
    <row r="95" spans="1:10" ht="30" customHeight="1" x14ac:dyDescent="0.25">
      <c r="A95" s="714"/>
      <c r="B95" s="712"/>
      <c r="C95" s="65" t="str">
        <f t="shared" si="13"/>
        <v>Строительство кулба на 200 мест в с. Бодене Индерского района</v>
      </c>
      <c r="D95" s="37">
        <f t="shared" si="13"/>
        <v>734126.69</v>
      </c>
      <c r="E95" s="37">
        <f t="shared" si="13"/>
        <v>527207.90099999995</v>
      </c>
      <c r="F95" s="27"/>
      <c r="G95" s="27"/>
      <c r="H95" s="27"/>
      <c r="I95" s="27"/>
      <c r="J95" s="726"/>
    </row>
    <row r="96" spans="1:10" ht="33.75" customHeight="1" x14ac:dyDescent="0.25">
      <c r="A96" s="714"/>
      <c r="B96" s="712"/>
      <c r="C96" s="65" t="str">
        <f t="shared" si="13"/>
        <v>Строительство физкультурно-оздоровительного комплекса в с.Аккизтогай Жылыойского р-на</v>
      </c>
      <c r="D96" s="37">
        <f t="shared" si="13"/>
        <v>409108.75300000003</v>
      </c>
      <c r="E96" s="37">
        <f t="shared" si="13"/>
        <v>339348.71500000003</v>
      </c>
      <c r="F96" s="27"/>
      <c r="G96" s="27"/>
      <c r="H96" s="27"/>
      <c r="I96" s="27"/>
      <c r="J96" s="726"/>
    </row>
    <row r="97" spans="1:10" ht="27.75" customHeight="1" x14ac:dyDescent="0.25">
      <c r="A97" s="714"/>
      <c r="B97" s="712"/>
      <c r="C97" s="65" t="str">
        <f t="shared" si="13"/>
        <v>Строительство физкультурно-оздоровительного комплекса в с.Шокпартогай  Жылыойского р-на</v>
      </c>
      <c r="D97" s="37">
        <f t="shared" si="13"/>
        <v>421885.94300000003</v>
      </c>
      <c r="E97" s="37">
        <f t="shared" si="13"/>
        <v>324836.21100000001</v>
      </c>
      <c r="F97" s="27"/>
      <c r="G97" s="27"/>
      <c r="H97" s="27"/>
      <c r="I97" s="27"/>
      <c r="J97" s="726"/>
    </row>
    <row r="98" spans="1:10" ht="34.5" customHeight="1" x14ac:dyDescent="0.25">
      <c r="A98" s="714"/>
      <c r="B98" s="712"/>
      <c r="C98" s="65" t="str">
        <f t="shared" si="13"/>
        <v>Строительство физкультурно-оздоровительного комплекса в с Жанакаратон Жылыойского р-на</v>
      </c>
      <c r="D98" s="37">
        <f t="shared" si="13"/>
        <v>341601.14399999997</v>
      </c>
      <c r="E98" s="37">
        <f t="shared" si="13"/>
        <v>148767.29800000001</v>
      </c>
      <c r="F98" s="27"/>
      <c r="G98" s="27"/>
      <c r="H98" s="27"/>
      <c r="I98" s="27"/>
      <c r="J98" s="727"/>
    </row>
    <row r="99" spans="1:10" ht="15.75" thickBot="1" x14ac:dyDescent="0.3">
      <c r="A99" s="116"/>
      <c r="B99" s="85" t="s">
        <v>36</v>
      </c>
      <c r="C99" s="122"/>
      <c r="D99" s="354">
        <f>SUM(D79:D98)</f>
        <v>19508568.286000002</v>
      </c>
      <c r="E99" s="354">
        <f>SUM(E79:E98)</f>
        <v>14197640.373</v>
      </c>
      <c r="F99" s="105"/>
      <c r="G99" s="105"/>
      <c r="H99" s="105"/>
      <c r="I99" s="105"/>
      <c r="J99" s="432"/>
    </row>
    <row r="100" spans="1:10" ht="29.25" customHeight="1" x14ac:dyDescent="0.25">
      <c r="A100" s="713">
        <v>3</v>
      </c>
      <c r="B100" s="711" t="s">
        <v>123</v>
      </c>
      <c r="C100" s="112" t="str">
        <f t="shared" ref="C100:E104" si="14">C47</f>
        <v>Строительство школа на 100 мест в с.Курылыс Индерского района</v>
      </c>
      <c r="D100" s="89">
        <f t="shared" si="14"/>
        <v>269963.90000000002</v>
      </c>
      <c r="E100" s="89">
        <f t="shared" si="14"/>
        <v>66254.762000000002</v>
      </c>
      <c r="F100" s="113"/>
      <c r="G100" s="113"/>
      <c r="H100" s="113"/>
      <c r="I100" s="113"/>
      <c r="J100" s="708" t="s">
        <v>142</v>
      </c>
    </row>
    <row r="101" spans="1:10" ht="31.5" customHeight="1" x14ac:dyDescent="0.25">
      <c r="A101" s="714"/>
      <c r="B101" s="712"/>
      <c r="C101" s="65" t="str">
        <f t="shared" si="14"/>
        <v>Строительства детского сада на 160 мест в с Бирлик г.Атырау</v>
      </c>
      <c r="D101" s="37">
        <f t="shared" si="14"/>
        <v>420000</v>
      </c>
      <c r="E101" s="37">
        <f t="shared" si="14"/>
        <v>420000</v>
      </c>
      <c r="F101" s="345"/>
      <c r="G101" s="345"/>
      <c r="H101" s="345"/>
      <c r="I101" s="345"/>
      <c r="J101" s="709"/>
    </row>
    <row r="102" spans="1:10" ht="31.5" customHeight="1" x14ac:dyDescent="0.25">
      <c r="A102" s="714"/>
      <c r="B102" s="712"/>
      <c r="C102" s="65" t="str">
        <f t="shared" si="14"/>
        <v>Строительство детского сада на 200 мест в г.Кульсары Жылойского района</v>
      </c>
      <c r="D102" s="37">
        <f t="shared" si="14"/>
        <v>450000</v>
      </c>
      <c r="E102" s="37">
        <f t="shared" si="14"/>
        <v>450000</v>
      </c>
      <c r="F102" s="345"/>
      <c r="G102" s="345"/>
      <c r="H102" s="345"/>
      <c r="I102" s="345"/>
      <c r="J102" s="709"/>
    </row>
    <row r="103" spans="1:10" ht="31.5" customHeight="1" x14ac:dyDescent="0.25">
      <c r="A103" s="714"/>
      <c r="B103" s="712"/>
      <c r="C103" s="65" t="str">
        <f t="shared" si="14"/>
        <v>Строительство детского сада на 160 мест в с.Аккистау Исатайского района</v>
      </c>
      <c r="D103" s="37">
        <f t="shared" si="14"/>
        <v>400543.647</v>
      </c>
      <c r="E103" s="37">
        <f t="shared" si="14"/>
        <v>400543.647</v>
      </c>
      <c r="F103" s="345"/>
      <c r="G103" s="345"/>
      <c r="H103" s="345"/>
      <c r="I103" s="345"/>
      <c r="J103" s="709"/>
    </row>
    <row r="104" spans="1:10" ht="45.75" customHeight="1" x14ac:dyDescent="0.25">
      <c r="A104" s="714"/>
      <c r="B104" s="712"/>
      <c r="C104" s="65" t="str">
        <f t="shared" si="14"/>
        <v>Реконструкция и капитальный ремонт родильного дома под перинатальный центр в г.Атырау</v>
      </c>
      <c r="D104" s="37">
        <f t="shared" si="14"/>
        <v>490000</v>
      </c>
      <c r="E104" s="37">
        <f t="shared" si="14"/>
        <v>490000</v>
      </c>
      <c r="F104" s="345"/>
      <c r="G104" s="345"/>
      <c r="H104" s="345"/>
      <c r="I104" s="345"/>
      <c r="J104" s="710"/>
    </row>
    <row r="105" spans="1:10" ht="15.75" thickBot="1" x14ac:dyDescent="0.3">
      <c r="A105" s="356"/>
      <c r="B105" s="123" t="s">
        <v>36</v>
      </c>
      <c r="C105" s="346"/>
      <c r="D105" s="97">
        <f>SUM(D100:D104)</f>
        <v>2030507.5469999998</v>
      </c>
      <c r="E105" s="97">
        <f>SUM(E100:E104)</f>
        <v>1826798.409</v>
      </c>
      <c r="F105" s="346"/>
      <c r="G105" s="346"/>
      <c r="H105" s="346"/>
      <c r="I105" s="346"/>
      <c r="J105" s="427"/>
    </row>
    <row r="106" spans="1:10" ht="15.75" thickBot="1" x14ac:dyDescent="0.3">
      <c r="A106" s="170"/>
      <c r="B106" s="171" t="s">
        <v>39</v>
      </c>
      <c r="C106" s="139"/>
      <c r="D106" s="355">
        <f>D105+D99+D78</f>
        <v>29556440.511</v>
      </c>
      <c r="E106" s="355">
        <f t="shared" ref="E106" si="15">E105+E99+E78</f>
        <v>20730443.461999997</v>
      </c>
      <c r="F106" s="355"/>
      <c r="G106" s="355"/>
      <c r="H106" s="355"/>
      <c r="I106" s="139"/>
      <c r="J106" s="140"/>
    </row>
    <row r="108" spans="1:10" x14ac:dyDescent="0.25">
      <c r="B108" s="2" t="s">
        <v>20</v>
      </c>
    </row>
  </sheetData>
  <mergeCells count="42">
    <mergeCell ref="J60:J61"/>
    <mergeCell ref="I7:I8"/>
    <mergeCell ref="A56:A57"/>
    <mergeCell ref="B56:B57"/>
    <mergeCell ref="C56:C57"/>
    <mergeCell ref="D56:D57"/>
    <mergeCell ref="E56:E57"/>
    <mergeCell ref="F56:H56"/>
    <mergeCell ref="I56:I57"/>
    <mergeCell ref="B9:B24"/>
    <mergeCell ref="A9:A24"/>
    <mergeCell ref="B26:B45"/>
    <mergeCell ref="A26:A45"/>
    <mergeCell ref="A47:A51"/>
    <mergeCell ref="B47:B51"/>
    <mergeCell ref="I9:I24"/>
    <mergeCell ref="I26:I45"/>
    <mergeCell ref="E1:H1"/>
    <mergeCell ref="A2:H2"/>
    <mergeCell ref="A7:A8"/>
    <mergeCell ref="B7:B8"/>
    <mergeCell ref="C7:C8"/>
    <mergeCell ref="D7:D8"/>
    <mergeCell ref="E7:E8"/>
    <mergeCell ref="F7:H7"/>
    <mergeCell ref="J100:J104"/>
    <mergeCell ref="B62:B77"/>
    <mergeCell ref="A62:A77"/>
    <mergeCell ref="B79:B98"/>
    <mergeCell ref="A79:A98"/>
    <mergeCell ref="J62:J77"/>
    <mergeCell ref="J79:J98"/>
    <mergeCell ref="I60:I61"/>
    <mergeCell ref="I47:I51"/>
    <mergeCell ref="F60:H60"/>
    <mergeCell ref="B100:B104"/>
    <mergeCell ref="A100:A104"/>
    <mergeCell ref="A60:A61"/>
    <mergeCell ref="B60:B61"/>
    <mergeCell ref="C60:C61"/>
    <mergeCell ref="D60:D61"/>
    <mergeCell ref="E60:E61"/>
  </mergeCells>
  <pageMargins left="0.70866141732283472" right="0.70866141732283472" top="0.43307086614173229" bottom="0.55118110236220474" header="0.31496062992125984" footer="0.31496062992125984"/>
  <pageSetup paperSize="9" scale="74" orientation="landscape" verticalDpi="0" r:id="rId1"/>
  <rowBreaks count="4" manualBreakCount="4">
    <brk id="22" max="9" man="1"/>
    <brk id="42" max="9" man="1"/>
    <brk id="65" max="9" man="1"/>
    <brk id="90" max="16383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24"/>
  <sheetViews>
    <sheetView view="pageBreakPreview" topLeftCell="A43" zoomScale="60" workbookViewId="0">
      <selection activeCell="J101" sqref="J101"/>
    </sheetView>
  </sheetViews>
  <sheetFormatPr defaultColWidth="8.85546875" defaultRowHeight="15" x14ac:dyDescent="0.25"/>
  <cols>
    <col min="1" max="1" width="3.7109375" style="1" customWidth="1"/>
    <col min="2" max="2" width="15" style="1" customWidth="1"/>
    <col min="3" max="3" width="44.42578125" style="1" customWidth="1"/>
    <col min="4" max="4" width="23.28515625" style="1" customWidth="1"/>
    <col min="5" max="5" width="13.5703125" style="1" customWidth="1"/>
    <col min="6" max="6" width="8.28515625" style="1" customWidth="1"/>
    <col min="7" max="7" width="6.42578125" style="1" bestFit="1" customWidth="1"/>
    <col min="8" max="8" width="10.85546875" style="1" customWidth="1"/>
    <col min="9" max="9" width="22.85546875" style="1" customWidth="1"/>
    <col min="10" max="10" width="23.140625" style="1" customWidth="1"/>
    <col min="11" max="16384" width="8.85546875" style="1"/>
  </cols>
  <sheetData>
    <row r="1" spans="1:10" x14ac:dyDescent="0.25">
      <c r="E1" s="668"/>
      <c r="F1" s="668"/>
      <c r="G1" s="668"/>
      <c r="H1" s="668"/>
    </row>
    <row r="2" spans="1:10" x14ac:dyDescent="0.25">
      <c r="A2" s="669" t="s">
        <v>0</v>
      </c>
      <c r="B2" s="669"/>
      <c r="C2" s="669"/>
      <c r="D2" s="669"/>
      <c r="E2" s="669"/>
      <c r="F2" s="669"/>
      <c r="G2" s="669"/>
      <c r="H2" s="669"/>
      <c r="J2" s="2"/>
    </row>
    <row r="4" spans="1:10" ht="15.75" x14ac:dyDescent="0.25">
      <c r="A4" s="3" t="s">
        <v>1</v>
      </c>
      <c r="B4" s="3"/>
      <c r="C4" s="3"/>
      <c r="D4" s="3"/>
      <c r="E4" s="3"/>
      <c r="F4" s="3"/>
      <c r="G4" s="3"/>
      <c r="H4" s="3"/>
    </row>
    <row r="6" spans="1:10" x14ac:dyDescent="0.25">
      <c r="B6" s="2" t="s">
        <v>2</v>
      </c>
    </row>
    <row r="7" spans="1:10" x14ac:dyDescent="0.25">
      <c r="A7" s="660" t="s">
        <v>3</v>
      </c>
      <c r="B7" s="660" t="s">
        <v>4</v>
      </c>
      <c r="C7" s="660" t="s">
        <v>161</v>
      </c>
      <c r="D7" s="660" t="s">
        <v>6</v>
      </c>
      <c r="E7" s="660" t="s">
        <v>7</v>
      </c>
      <c r="F7" s="660" t="s">
        <v>8</v>
      </c>
      <c r="G7" s="660"/>
      <c r="H7" s="660"/>
      <c r="I7" s="660" t="s">
        <v>160</v>
      </c>
    </row>
    <row r="8" spans="1:10" ht="77.25" customHeight="1" thickBot="1" x14ac:dyDescent="0.3">
      <c r="A8" s="678"/>
      <c r="B8" s="678"/>
      <c r="C8" s="678"/>
      <c r="D8" s="678"/>
      <c r="E8" s="678"/>
      <c r="F8" s="73" t="s">
        <v>10</v>
      </c>
      <c r="G8" s="73" t="s">
        <v>11</v>
      </c>
      <c r="H8" s="73" t="s">
        <v>12</v>
      </c>
      <c r="I8" s="661"/>
    </row>
    <row r="9" spans="1:10" ht="88.5" customHeight="1" x14ac:dyDescent="0.25">
      <c r="A9" s="744"/>
      <c r="B9" s="729"/>
      <c r="C9" s="125" t="s">
        <v>55</v>
      </c>
      <c r="D9" s="747">
        <v>1913000</v>
      </c>
      <c r="E9" s="404">
        <v>57998.093000000001</v>
      </c>
      <c r="F9" s="403"/>
      <c r="G9" s="403"/>
      <c r="H9" s="403"/>
      <c r="I9" s="752" t="s">
        <v>42</v>
      </c>
    </row>
    <row r="10" spans="1:10" ht="29.25" customHeight="1" x14ac:dyDescent="0.25">
      <c r="A10" s="745"/>
      <c r="B10" s="676"/>
      <c r="C10" s="20" t="s">
        <v>56</v>
      </c>
      <c r="D10" s="748"/>
      <c r="E10" s="405">
        <v>19700</v>
      </c>
      <c r="F10" s="21"/>
      <c r="G10" s="21"/>
      <c r="H10" s="21"/>
      <c r="I10" s="753"/>
    </row>
    <row r="11" spans="1:10" ht="29.25" customHeight="1" x14ac:dyDescent="0.25">
      <c r="A11" s="745"/>
      <c r="B11" s="676"/>
      <c r="C11" s="20" t="s">
        <v>57</v>
      </c>
      <c r="D11" s="748"/>
      <c r="E11" s="405">
        <v>7000</v>
      </c>
      <c r="F11" s="21"/>
      <c r="G11" s="21"/>
      <c r="H11" s="21"/>
      <c r="I11" s="753"/>
    </row>
    <row r="12" spans="1:10" ht="45" customHeight="1" x14ac:dyDescent="0.25">
      <c r="A12" s="745"/>
      <c r="B12" s="676"/>
      <c r="C12" s="20" t="s">
        <v>58</v>
      </c>
      <c r="D12" s="748"/>
      <c r="E12" s="405">
        <v>40111.15</v>
      </c>
      <c r="F12" s="21"/>
      <c r="G12" s="21"/>
      <c r="H12" s="21"/>
      <c r="I12" s="753"/>
    </row>
    <row r="13" spans="1:10" ht="49.5" customHeight="1" x14ac:dyDescent="0.25">
      <c r="A13" s="745"/>
      <c r="B13" s="676"/>
      <c r="C13" s="20" t="s">
        <v>59</v>
      </c>
      <c r="D13" s="748"/>
      <c r="E13" s="405">
        <v>18962.397000000001</v>
      </c>
      <c r="F13" s="21"/>
      <c r="G13" s="21"/>
      <c r="H13" s="21"/>
      <c r="I13" s="753"/>
    </row>
    <row r="14" spans="1:10" ht="29.25" customHeight="1" x14ac:dyDescent="0.25">
      <c r="A14" s="745"/>
      <c r="B14" s="676"/>
      <c r="C14" s="20" t="s">
        <v>60</v>
      </c>
      <c r="D14" s="748"/>
      <c r="E14" s="405">
        <v>132804.68400000001</v>
      </c>
      <c r="F14" s="21"/>
      <c r="G14" s="21"/>
      <c r="H14" s="21"/>
      <c r="I14" s="753"/>
    </row>
    <row r="15" spans="1:10" ht="27.75" customHeight="1" x14ac:dyDescent="0.25">
      <c r="A15" s="745"/>
      <c r="B15" s="676"/>
      <c r="C15" s="20" t="s">
        <v>61</v>
      </c>
      <c r="D15" s="748"/>
      <c r="E15" s="405">
        <v>18117.874</v>
      </c>
      <c r="F15" s="21"/>
      <c r="G15" s="21"/>
      <c r="H15" s="21"/>
      <c r="I15" s="753"/>
    </row>
    <row r="16" spans="1:10" ht="51.75" customHeight="1" x14ac:dyDescent="0.25">
      <c r="A16" s="745"/>
      <c r="B16" s="676"/>
      <c r="C16" s="20" t="s">
        <v>62</v>
      </c>
      <c r="D16" s="748"/>
      <c r="E16" s="405">
        <v>2495</v>
      </c>
      <c r="F16" s="21"/>
      <c r="G16" s="21"/>
      <c r="H16" s="21"/>
      <c r="I16" s="753"/>
    </row>
    <row r="17" spans="1:9" ht="31.5" customHeight="1" x14ac:dyDescent="0.25">
      <c r="A17" s="745"/>
      <c r="B17" s="676"/>
      <c r="C17" s="20" t="s">
        <v>63</v>
      </c>
      <c r="D17" s="748"/>
      <c r="E17" s="405">
        <v>1505</v>
      </c>
      <c r="F17" s="21"/>
      <c r="G17" s="21"/>
      <c r="H17" s="21"/>
      <c r="I17" s="753"/>
    </row>
    <row r="18" spans="1:9" ht="46.5" customHeight="1" x14ac:dyDescent="0.25">
      <c r="A18" s="745"/>
      <c r="B18" s="676"/>
      <c r="C18" s="20" t="s">
        <v>64</v>
      </c>
      <c r="D18" s="748"/>
      <c r="E18" s="405">
        <v>21810.880000000001</v>
      </c>
      <c r="F18" s="21"/>
      <c r="G18" s="21"/>
      <c r="H18" s="21"/>
      <c r="I18" s="753"/>
    </row>
    <row r="19" spans="1:9" ht="33" customHeight="1" x14ac:dyDescent="0.25">
      <c r="A19" s="745"/>
      <c r="B19" s="676"/>
      <c r="C19" s="20" t="s">
        <v>65</v>
      </c>
      <c r="D19" s="748"/>
      <c r="E19" s="405">
        <v>7000</v>
      </c>
      <c r="F19" s="21"/>
      <c r="G19" s="21"/>
      <c r="H19" s="21"/>
      <c r="I19" s="753"/>
    </row>
    <row r="20" spans="1:9" ht="41.25" customHeight="1" x14ac:dyDescent="0.25">
      <c r="A20" s="745"/>
      <c r="B20" s="676"/>
      <c r="C20" s="20" t="s">
        <v>66</v>
      </c>
      <c r="D20" s="748"/>
      <c r="E20" s="405">
        <v>33700.75</v>
      </c>
      <c r="F20" s="21"/>
      <c r="G20" s="21"/>
      <c r="H20" s="21"/>
      <c r="I20" s="753"/>
    </row>
    <row r="21" spans="1:9" s="2" customFormat="1" ht="45" customHeight="1" x14ac:dyDescent="0.2">
      <c r="A21" s="745"/>
      <c r="B21" s="676"/>
      <c r="C21" s="20" t="s">
        <v>67</v>
      </c>
      <c r="D21" s="748"/>
      <c r="E21" s="405">
        <v>16990.596000000001</v>
      </c>
      <c r="F21" s="21"/>
      <c r="G21" s="21"/>
      <c r="H21" s="21"/>
      <c r="I21" s="753"/>
    </row>
    <row r="22" spans="1:9" ht="33" customHeight="1" x14ac:dyDescent="0.25">
      <c r="A22" s="745"/>
      <c r="B22" s="676"/>
      <c r="C22" s="20" t="s">
        <v>68</v>
      </c>
      <c r="D22" s="748"/>
      <c r="E22" s="405">
        <v>83361.778380000003</v>
      </c>
      <c r="F22" s="21"/>
      <c r="G22" s="21"/>
      <c r="H22" s="21"/>
      <c r="I22" s="753"/>
    </row>
    <row r="23" spans="1:9" ht="33" customHeight="1" x14ac:dyDescent="0.25">
      <c r="A23" s="745"/>
      <c r="B23" s="676"/>
      <c r="C23" s="20" t="s">
        <v>69</v>
      </c>
      <c r="D23" s="748"/>
      <c r="E23" s="405">
        <v>148.446</v>
      </c>
      <c r="F23" s="21"/>
      <c r="G23" s="21"/>
      <c r="H23" s="21"/>
      <c r="I23" s="753"/>
    </row>
    <row r="24" spans="1:9" ht="36" customHeight="1" x14ac:dyDescent="0.25">
      <c r="A24" s="745"/>
      <c r="B24" s="676"/>
      <c r="C24" s="20" t="s">
        <v>70</v>
      </c>
      <c r="D24" s="748"/>
      <c r="E24" s="405">
        <v>3732.076</v>
      </c>
      <c r="F24" s="21"/>
      <c r="G24" s="21"/>
      <c r="H24" s="21"/>
      <c r="I24" s="753"/>
    </row>
    <row r="25" spans="1:9" ht="33" customHeight="1" x14ac:dyDescent="0.25">
      <c r="A25" s="745"/>
      <c r="B25" s="676"/>
      <c r="C25" s="20" t="s">
        <v>71</v>
      </c>
      <c r="D25" s="748"/>
      <c r="E25" s="405">
        <v>808900.14399999997</v>
      </c>
      <c r="F25" s="21"/>
      <c r="G25" s="21"/>
      <c r="H25" s="21"/>
      <c r="I25" s="753"/>
    </row>
    <row r="26" spans="1:9" ht="31.5" customHeight="1" x14ac:dyDescent="0.25">
      <c r="A26" s="745"/>
      <c r="B26" s="676"/>
      <c r="C26" s="20" t="s">
        <v>72</v>
      </c>
      <c r="D26" s="748"/>
      <c r="E26" s="405">
        <v>158585.079</v>
      </c>
      <c r="F26" s="21"/>
      <c r="G26" s="21"/>
      <c r="H26" s="21"/>
      <c r="I26" s="753"/>
    </row>
    <row r="27" spans="1:9" ht="57" customHeight="1" x14ac:dyDescent="0.25">
      <c r="A27" s="745"/>
      <c r="B27" s="676"/>
      <c r="C27" s="20" t="s">
        <v>73</v>
      </c>
      <c r="D27" s="748"/>
      <c r="E27" s="405">
        <v>136037.87</v>
      </c>
      <c r="F27" s="21"/>
      <c r="G27" s="21"/>
      <c r="H27" s="21"/>
      <c r="I27" s="753"/>
    </row>
    <row r="28" spans="1:9" ht="45.75" customHeight="1" x14ac:dyDescent="0.25">
      <c r="A28" s="745"/>
      <c r="B28" s="676"/>
      <c r="C28" s="20" t="s">
        <v>74</v>
      </c>
      <c r="D28" s="748"/>
      <c r="E28" s="405">
        <v>127168.117</v>
      </c>
      <c r="F28" s="21"/>
      <c r="G28" s="21"/>
      <c r="H28" s="21"/>
      <c r="I28" s="753"/>
    </row>
    <row r="29" spans="1:9" ht="82.5" customHeight="1" x14ac:dyDescent="0.25">
      <c r="A29" s="745"/>
      <c r="B29" s="676"/>
      <c r="C29" s="20" t="s">
        <v>75</v>
      </c>
      <c r="D29" s="748"/>
      <c r="E29" s="405">
        <v>62657.563999999998</v>
      </c>
      <c r="F29" s="21"/>
      <c r="G29" s="21"/>
      <c r="H29" s="21"/>
      <c r="I29" s="753"/>
    </row>
    <row r="30" spans="1:9" ht="36" customHeight="1" x14ac:dyDescent="0.25">
      <c r="A30" s="745"/>
      <c r="B30" s="676"/>
      <c r="C30" s="20" t="s">
        <v>76</v>
      </c>
      <c r="D30" s="748"/>
      <c r="E30" s="405">
        <v>2782.9079999999999</v>
      </c>
      <c r="F30" s="21"/>
      <c r="G30" s="21"/>
      <c r="H30" s="21"/>
      <c r="I30" s="753"/>
    </row>
    <row r="31" spans="1:9" ht="29.25" customHeight="1" x14ac:dyDescent="0.25">
      <c r="A31" s="745"/>
      <c r="B31" s="676"/>
      <c r="C31" s="20" t="s">
        <v>77</v>
      </c>
      <c r="D31" s="748"/>
      <c r="E31" s="405">
        <v>29989</v>
      </c>
      <c r="F31" s="21"/>
      <c r="G31" s="21"/>
      <c r="H31" s="21"/>
      <c r="I31" s="753"/>
    </row>
    <row r="32" spans="1:9" ht="42.75" customHeight="1" x14ac:dyDescent="0.25">
      <c r="A32" s="745"/>
      <c r="B32" s="676"/>
      <c r="C32" s="20" t="s">
        <v>78</v>
      </c>
      <c r="D32" s="748"/>
      <c r="E32" s="405">
        <v>356479.92430000001</v>
      </c>
      <c r="F32" s="21"/>
      <c r="G32" s="21"/>
      <c r="H32" s="21"/>
      <c r="I32" s="753"/>
    </row>
    <row r="33" spans="1:9" ht="18.75" customHeight="1" x14ac:dyDescent="0.25">
      <c r="A33" s="745"/>
      <c r="B33" s="676"/>
      <c r="C33" s="20" t="s">
        <v>79</v>
      </c>
      <c r="D33" s="748"/>
      <c r="E33" s="405">
        <v>5000</v>
      </c>
      <c r="F33" s="21"/>
      <c r="G33" s="21"/>
      <c r="H33" s="21"/>
      <c r="I33" s="753"/>
    </row>
    <row r="34" spans="1:9" ht="30" customHeight="1" x14ac:dyDescent="0.25">
      <c r="A34" s="745"/>
      <c r="B34" s="676"/>
      <c r="C34" s="20" t="s">
        <v>80</v>
      </c>
      <c r="D34" s="748"/>
      <c r="E34" s="405">
        <v>26568.052</v>
      </c>
      <c r="F34" s="21"/>
      <c r="G34" s="21"/>
      <c r="H34" s="21"/>
      <c r="I34" s="753"/>
    </row>
    <row r="35" spans="1:9" ht="20.25" customHeight="1" x14ac:dyDescent="0.25">
      <c r="A35" s="745"/>
      <c r="B35" s="16" t="s">
        <v>36</v>
      </c>
      <c r="C35" s="6"/>
      <c r="D35" s="22">
        <f>D9</f>
        <v>1913000</v>
      </c>
      <c r="E35" s="22">
        <f>SUM(E9:E34)</f>
        <v>2179607.3826800003</v>
      </c>
      <c r="F35" s="19"/>
      <c r="G35" s="19"/>
      <c r="H35" s="19"/>
      <c r="I35" s="753"/>
    </row>
    <row r="36" spans="1:9" ht="49.5" customHeight="1" x14ac:dyDescent="0.25">
      <c r="A36" s="745"/>
      <c r="B36" s="143"/>
      <c r="C36" s="350" t="s">
        <v>490</v>
      </c>
      <c r="D36" s="351">
        <v>2675000</v>
      </c>
      <c r="E36" s="351">
        <f>SUM(E37:E49)</f>
        <v>2799086.1410000003</v>
      </c>
      <c r="F36" s="23"/>
      <c r="G36" s="23"/>
      <c r="H36" s="23"/>
      <c r="I36" s="753"/>
    </row>
    <row r="37" spans="1:9" ht="33" customHeight="1" x14ac:dyDescent="0.25">
      <c r="A37" s="745"/>
      <c r="B37" s="143"/>
      <c r="C37" s="281" t="s">
        <v>43</v>
      </c>
      <c r="D37" s="348"/>
      <c r="E37" s="349">
        <v>66944.566999999995</v>
      </c>
      <c r="F37" s="23"/>
      <c r="G37" s="23"/>
      <c r="H37" s="23"/>
      <c r="I37" s="753"/>
    </row>
    <row r="38" spans="1:9" x14ac:dyDescent="0.25">
      <c r="A38" s="745"/>
      <c r="B38" s="143"/>
      <c r="C38" s="20" t="s">
        <v>44</v>
      </c>
      <c r="D38" s="347"/>
      <c r="E38" s="402">
        <v>14090.084999999999</v>
      </c>
      <c r="F38" s="23"/>
      <c r="G38" s="23"/>
      <c r="H38" s="23"/>
      <c r="I38" s="753"/>
    </row>
    <row r="39" spans="1:9" ht="33.75" customHeight="1" x14ac:dyDescent="0.25">
      <c r="A39" s="745"/>
      <c r="B39" s="143"/>
      <c r="C39" s="20" t="s">
        <v>45</v>
      </c>
      <c r="D39" s="347"/>
      <c r="E39" s="402">
        <v>25000</v>
      </c>
      <c r="F39" s="23"/>
      <c r="G39" s="23"/>
      <c r="H39" s="23"/>
      <c r="I39" s="753"/>
    </row>
    <row r="40" spans="1:9" ht="30" customHeight="1" x14ac:dyDescent="0.25">
      <c r="A40" s="745"/>
      <c r="B40" s="143"/>
      <c r="C40" s="20" t="s">
        <v>46</v>
      </c>
      <c r="D40" s="347"/>
      <c r="E40" s="402">
        <v>371069.304</v>
      </c>
      <c r="F40" s="23"/>
      <c r="G40" s="23"/>
      <c r="H40" s="23"/>
      <c r="I40" s="753"/>
    </row>
    <row r="41" spans="1:9" ht="38.25" x14ac:dyDescent="0.25">
      <c r="A41" s="745"/>
      <c r="B41" s="143"/>
      <c r="C41" s="20" t="s">
        <v>47</v>
      </c>
      <c r="D41" s="347"/>
      <c r="E41" s="402">
        <v>19534.223999999998</v>
      </c>
      <c r="F41" s="23"/>
      <c r="G41" s="23"/>
      <c r="H41" s="23"/>
      <c r="I41" s="753"/>
    </row>
    <row r="42" spans="1:9" ht="25.5" x14ac:dyDescent="0.25">
      <c r="A42" s="745"/>
      <c r="B42" s="143"/>
      <c r="C42" s="20" t="s">
        <v>48</v>
      </c>
      <c r="D42" s="347"/>
      <c r="E42" s="402">
        <v>642699.495</v>
      </c>
      <c r="F42" s="23"/>
      <c r="G42" s="23"/>
      <c r="H42" s="23"/>
      <c r="I42" s="753"/>
    </row>
    <row r="43" spans="1:9" ht="31.5" customHeight="1" x14ac:dyDescent="0.25">
      <c r="A43" s="745"/>
      <c r="B43" s="143"/>
      <c r="C43" s="20" t="s">
        <v>49</v>
      </c>
      <c r="D43" s="347"/>
      <c r="E43" s="402">
        <v>176379.03</v>
      </c>
      <c r="F43" s="23"/>
      <c r="G43" s="23"/>
      <c r="H43" s="23"/>
      <c r="I43" s="753"/>
    </row>
    <row r="44" spans="1:9" x14ac:dyDescent="0.25">
      <c r="A44" s="745"/>
      <c r="B44" s="143"/>
      <c r="C44" s="20" t="s">
        <v>50</v>
      </c>
      <c r="D44" s="347"/>
      <c r="E44" s="402">
        <v>5500</v>
      </c>
      <c r="F44" s="23"/>
      <c r="G44" s="23"/>
      <c r="H44" s="23"/>
      <c r="I44" s="753"/>
    </row>
    <row r="45" spans="1:9" ht="30" customHeight="1" x14ac:dyDescent="0.25">
      <c r="A45" s="745"/>
      <c r="B45" s="143"/>
      <c r="C45" s="20" t="s">
        <v>493</v>
      </c>
      <c r="D45" s="347"/>
      <c r="E45" s="402">
        <v>248309.58</v>
      </c>
      <c r="F45" s="23"/>
      <c r="G45" s="23"/>
      <c r="H45" s="23"/>
      <c r="I45" s="753"/>
    </row>
    <row r="46" spans="1:9" x14ac:dyDescent="0.25">
      <c r="A46" s="745"/>
      <c r="B46" s="143"/>
      <c r="C46" s="20" t="s">
        <v>51</v>
      </c>
      <c r="D46" s="347"/>
      <c r="E46" s="402">
        <v>350956.60399999999</v>
      </c>
      <c r="F46" s="23"/>
      <c r="G46" s="23"/>
      <c r="H46" s="23"/>
      <c r="I46" s="753"/>
    </row>
    <row r="47" spans="1:9" ht="30.75" customHeight="1" x14ac:dyDescent="0.25">
      <c r="A47" s="745"/>
      <c r="B47" s="143"/>
      <c r="C47" s="20" t="s">
        <v>52</v>
      </c>
      <c r="D47" s="347"/>
      <c r="E47" s="402">
        <v>50923.741000000002</v>
      </c>
      <c r="F47" s="23"/>
      <c r="G47" s="23"/>
      <c r="H47" s="23"/>
      <c r="I47" s="753"/>
    </row>
    <row r="48" spans="1:9" ht="31.5" customHeight="1" x14ac:dyDescent="0.25">
      <c r="A48" s="745"/>
      <c r="B48" s="143"/>
      <c r="C48" s="20" t="s">
        <v>53</v>
      </c>
      <c r="D48" s="347"/>
      <c r="E48" s="402">
        <v>50514.451000000001</v>
      </c>
      <c r="F48" s="23"/>
      <c r="G48" s="23"/>
      <c r="H48" s="23"/>
      <c r="I48" s="753"/>
    </row>
    <row r="49" spans="1:9" ht="30.75" customHeight="1" x14ac:dyDescent="0.25">
      <c r="A49" s="745"/>
      <c r="B49" s="143"/>
      <c r="C49" s="20" t="s">
        <v>54</v>
      </c>
      <c r="D49" s="22"/>
      <c r="E49" s="402">
        <v>777165.06</v>
      </c>
      <c r="F49" s="23"/>
      <c r="G49" s="23"/>
      <c r="H49" s="23"/>
      <c r="I49" s="754"/>
    </row>
    <row r="50" spans="1:9" ht="15.75" thickBot="1" x14ac:dyDescent="0.3">
      <c r="A50" s="749"/>
      <c r="B50" s="83" t="s">
        <v>36</v>
      </c>
      <c r="C50" s="109"/>
      <c r="D50" s="401">
        <f>D35+D36</f>
        <v>4588000</v>
      </c>
      <c r="E50" s="401">
        <f>E36+E35</f>
        <v>4978693.5236800006</v>
      </c>
      <c r="F50" s="131"/>
      <c r="G50" s="132"/>
      <c r="H50" s="132"/>
      <c r="I50" s="422"/>
    </row>
    <row r="51" spans="1:9" ht="18" customHeight="1" x14ac:dyDescent="0.25">
      <c r="A51" s="744">
        <v>2</v>
      </c>
      <c r="B51" s="729" t="s">
        <v>81</v>
      </c>
      <c r="C51" s="125" t="s">
        <v>51</v>
      </c>
      <c r="D51" s="750">
        <v>1200000</v>
      </c>
      <c r="E51" s="517">
        <v>17478.343000000001</v>
      </c>
      <c r="F51" s="78"/>
      <c r="G51" s="78"/>
      <c r="H51" s="78"/>
      <c r="I51" s="704" t="s">
        <v>82</v>
      </c>
    </row>
    <row r="52" spans="1:9" ht="33" customHeight="1" x14ac:dyDescent="0.25">
      <c r="A52" s="745"/>
      <c r="B52" s="676"/>
      <c r="C52" s="20" t="s">
        <v>54</v>
      </c>
      <c r="D52" s="751"/>
      <c r="E52" s="68">
        <v>310866.02399999998</v>
      </c>
      <c r="F52" s="19"/>
      <c r="G52" s="19"/>
      <c r="H52" s="19"/>
      <c r="I52" s="755"/>
    </row>
    <row r="53" spans="1:9" ht="35.25" customHeight="1" x14ac:dyDescent="0.25">
      <c r="A53" s="745"/>
      <c r="B53" s="676"/>
      <c r="C53" s="20" t="s">
        <v>83</v>
      </c>
      <c r="D53" s="751"/>
      <c r="E53" s="68">
        <v>273220.05800000002</v>
      </c>
      <c r="F53" s="19"/>
      <c r="G53" s="19"/>
      <c r="H53" s="19"/>
      <c r="I53" s="755"/>
    </row>
    <row r="54" spans="1:9" ht="30.75" customHeight="1" x14ac:dyDescent="0.25">
      <c r="A54" s="745"/>
      <c r="B54" s="676"/>
      <c r="C54" s="20" t="s">
        <v>84</v>
      </c>
      <c r="D54" s="751"/>
      <c r="E54" s="68">
        <v>329876.65000000002</v>
      </c>
      <c r="F54" s="19"/>
      <c r="G54" s="19"/>
      <c r="H54" s="19"/>
      <c r="I54" s="755"/>
    </row>
    <row r="55" spans="1:9" ht="44.25" customHeight="1" x14ac:dyDescent="0.25">
      <c r="A55" s="692"/>
      <c r="B55" s="677"/>
      <c r="C55" s="43" t="s">
        <v>85</v>
      </c>
      <c r="D55" s="751"/>
      <c r="E55" s="68">
        <v>55752.45</v>
      </c>
      <c r="F55" s="23"/>
      <c r="G55" s="23"/>
      <c r="H55" s="23"/>
      <c r="I55" s="705"/>
    </row>
    <row r="56" spans="1:9" s="2" customFormat="1" thickBot="1" x14ac:dyDescent="0.25">
      <c r="A56" s="79"/>
      <c r="B56" s="83" t="s">
        <v>36</v>
      </c>
      <c r="C56" s="133"/>
      <c r="D56" s="134">
        <f>D51</f>
        <v>1200000</v>
      </c>
      <c r="E56" s="134">
        <f>SUM(E51:E55)</f>
        <v>987193.52500000002</v>
      </c>
      <c r="F56" s="83"/>
      <c r="G56" s="83"/>
      <c r="H56" s="83"/>
      <c r="I56" s="421"/>
    </row>
    <row r="57" spans="1:9" s="2" customFormat="1" thickBot="1" x14ac:dyDescent="0.25">
      <c r="A57" s="518"/>
      <c r="B57" s="171" t="s">
        <v>39</v>
      </c>
      <c r="C57" s="172"/>
      <c r="D57" s="519">
        <f>D56+D50</f>
        <v>5788000</v>
      </c>
      <c r="E57" s="519">
        <f>E56+E50</f>
        <v>5965887.0486800009</v>
      </c>
      <c r="F57" s="171"/>
      <c r="G57" s="171"/>
      <c r="H57" s="171"/>
      <c r="I57" s="426"/>
    </row>
    <row r="58" spans="1:9" x14ac:dyDescent="0.25">
      <c r="A58" s="8"/>
      <c r="B58" s="8"/>
      <c r="C58" s="8"/>
      <c r="D58" s="9"/>
      <c r="E58" s="9"/>
      <c r="F58" s="8"/>
      <c r="G58" s="9"/>
      <c r="H58" s="9"/>
      <c r="I58" s="8"/>
    </row>
    <row r="59" spans="1:9" x14ac:dyDescent="0.25">
      <c r="B59" s="2" t="s">
        <v>16</v>
      </c>
    </row>
    <row r="60" spans="1:9" x14ac:dyDescent="0.25">
      <c r="A60" s="662" t="s">
        <v>3</v>
      </c>
      <c r="B60" s="662" t="s">
        <v>4</v>
      </c>
      <c r="C60" s="662" t="s">
        <v>161</v>
      </c>
      <c r="D60" s="662" t="s">
        <v>17</v>
      </c>
      <c r="E60" s="662" t="s">
        <v>7</v>
      </c>
      <c r="F60" s="662" t="s">
        <v>8</v>
      </c>
      <c r="G60" s="662"/>
      <c r="H60" s="662"/>
      <c r="I60" s="662" t="s">
        <v>258</v>
      </c>
    </row>
    <row r="61" spans="1:9" ht="57.75" customHeight="1" thickBot="1" x14ac:dyDescent="0.3">
      <c r="A61" s="663"/>
      <c r="B61" s="663"/>
      <c r="C61" s="663"/>
      <c r="D61" s="663"/>
      <c r="E61" s="663"/>
      <c r="F61" s="105" t="s">
        <v>10</v>
      </c>
      <c r="G61" s="105" t="s">
        <v>11</v>
      </c>
      <c r="H61" s="105" t="s">
        <v>12</v>
      </c>
      <c r="I61" s="663"/>
    </row>
    <row r="62" spans="1:9" x14ac:dyDescent="0.25">
      <c r="A62" s="783" t="s">
        <v>42</v>
      </c>
      <c r="B62" s="784"/>
      <c r="C62" s="784"/>
      <c r="D62" s="784"/>
      <c r="E62" s="784"/>
      <c r="F62" s="784"/>
      <c r="G62" s="784"/>
      <c r="H62" s="784"/>
      <c r="I62" s="785"/>
    </row>
    <row r="63" spans="1:9" ht="115.5" customHeight="1" x14ac:dyDescent="0.25">
      <c r="A63" s="786">
        <v>1</v>
      </c>
      <c r="B63" s="675" t="s">
        <v>272</v>
      </c>
      <c r="C63" s="20" t="s">
        <v>491</v>
      </c>
      <c r="D63" s="385">
        <v>2680000</v>
      </c>
      <c r="E63" s="385">
        <v>2680000</v>
      </c>
      <c r="F63" s="6"/>
      <c r="G63" s="6"/>
      <c r="H63" s="6"/>
      <c r="I63" s="200" t="s">
        <v>458</v>
      </c>
    </row>
    <row r="64" spans="1:9" ht="81" customHeight="1" x14ac:dyDescent="0.25">
      <c r="A64" s="763"/>
      <c r="B64" s="677"/>
      <c r="C64" s="20" t="s">
        <v>273</v>
      </c>
      <c r="D64" s="69">
        <v>58000</v>
      </c>
      <c r="E64" s="385">
        <v>57998.09</v>
      </c>
      <c r="F64" s="6"/>
      <c r="G64" s="6"/>
      <c r="H64" s="6"/>
      <c r="I64" s="107"/>
    </row>
    <row r="65" spans="1:9" ht="30" customHeight="1" x14ac:dyDescent="0.25">
      <c r="A65" s="763"/>
      <c r="B65" s="675" t="s">
        <v>280</v>
      </c>
      <c r="C65" s="20" t="s">
        <v>274</v>
      </c>
      <c r="D65" s="69">
        <v>20000</v>
      </c>
      <c r="E65" s="385">
        <v>19700</v>
      </c>
      <c r="F65" s="6"/>
      <c r="G65" s="6"/>
      <c r="H65" s="6"/>
      <c r="I65" s="107"/>
    </row>
    <row r="66" spans="1:9" ht="30.75" customHeight="1" x14ac:dyDescent="0.25">
      <c r="A66" s="763"/>
      <c r="B66" s="676"/>
      <c r="C66" s="20" t="s">
        <v>275</v>
      </c>
      <c r="D66" s="69">
        <v>7000</v>
      </c>
      <c r="E66" s="385">
        <v>7000</v>
      </c>
      <c r="F66" s="6"/>
      <c r="G66" s="6"/>
      <c r="H66" s="6"/>
      <c r="I66" s="107"/>
    </row>
    <row r="67" spans="1:9" ht="28.5" customHeight="1" x14ac:dyDescent="0.25">
      <c r="A67" s="763"/>
      <c r="B67" s="676"/>
      <c r="C67" s="20" t="s">
        <v>276</v>
      </c>
      <c r="D67" s="69">
        <v>20000</v>
      </c>
      <c r="E67" s="385">
        <v>40111.15</v>
      </c>
      <c r="F67" s="6"/>
      <c r="G67" s="6"/>
      <c r="H67" s="6"/>
      <c r="I67" s="107"/>
    </row>
    <row r="68" spans="1:9" ht="51" customHeight="1" x14ac:dyDescent="0.25">
      <c r="A68" s="763"/>
      <c r="B68" s="676"/>
      <c r="C68" s="20" t="s">
        <v>277</v>
      </c>
      <c r="D68" s="69">
        <v>15000</v>
      </c>
      <c r="E68" s="385">
        <v>18962.400000000001</v>
      </c>
      <c r="F68" s="6"/>
      <c r="G68" s="6"/>
      <c r="H68" s="6"/>
      <c r="I68" s="107"/>
    </row>
    <row r="69" spans="1:9" ht="18.75" customHeight="1" x14ac:dyDescent="0.25">
      <c r="A69" s="763"/>
      <c r="B69" s="676"/>
      <c r="C69" s="20" t="s">
        <v>278</v>
      </c>
      <c r="D69" s="69">
        <v>130000</v>
      </c>
      <c r="E69" s="385">
        <v>132804.68</v>
      </c>
      <c r="F69" s="6"/>
      <c r="G69" s="6"/>
      <c r="H69" s="6"/>
      <c r="I69" s="107"/>
    </row>
    <row r="70" spans="1:9" ht="28.5" customHeight="1" x14ac:dyDescent="0.25">
      <c r="A70" s="763"/>
      <c r="B70" s="677"/>
      <c r="C70" s="20" t="s">
        <v>279</v>
      </c>
      <c r="D70" s="69">
        <v>0</v>
      </c>
      <c r="E70" s="385">
        <v>18117.87</v>
      </c>
      <c r="F70" s="6"/>
      <c r="G70" s="6"/>
      <c r="H70" s="6"/>
      <c r="I70" s="107"/>
    </row>
    <row r="71" spans="1:9" ht="49.5" customHeight="1" x14ac:dyDescent="0.25">
      <c r="A71" s="763"/>
      <c r="B71" s="20" t="s">
        <v>282</v>
      </c>
      <c r="C71" s="20" t="s">
        <v>281</v>
      </c>
      <c r="D71" s="69">
        <v>4000</v>
      </c>
      <c r="E71" s="385">
        <v>4000</v>
      </c>
      <c r="F71" s="8"/>
      <c r="G71" s="6"/>
      <c r="H71" s="6"/>
      <c r="I71" s="107"/>
    </row>
    <row r="72" spans="1:9" ht="44.25" customHeight="1" x14ac:dyDescent="0.25">
      <c r="A72" s="763"/>
      <c r="B72" s="675" t="s">
        <v>283</v>
      </c>
      <c r="C72" s="20" t="s">
        <v>284</v>
      </c>
      <c r="D72" s="69">
        <v>20000</v>
      </c>
      <c r="E72" s="385">
        <v>21810.880000000001</v>
      </c>
      <c r="F72" s="6"/>
      <c r="G72" s="6"/>
      <c r="H72" s="6"/>
      <c r="I72" s="107"/>
    </row>
    <row r="73" spans="1:9" ht="32.25" customHeight="1" x14ac:dyDescent="0.25">
      <c r="A73" s="763"/>
      <c r="B73" s="676"/>
      <c r="C73" s="20" t="s">
        <v>275</v>
      </c>
      <c r="D73" s="69">
        <v>7000</v>
      </c>
      <c r="E73" s="385">
        <v>7000</v>
      </c>
      <c r="F73" s="6"/>
      <c r="G73" s="6"/>
      <c r="H73" s="6"/>
      <c r="I73" s="107"/>
    </row>
    <row r="74" spans="1:9" ht="30.75" customHeight="1" x14ac:dyDescent="0.25">
      <c r="A74" s="763"/>
      <c r="B74" s="676"/>
      <c r="C74" s="20" t="s">
        <v>285</v>
      </c>
      <c r="D74" s="69">
        <v>20000</v>
      </c>
      <c r="E74" s="385">
        <v>33700.75</v>
      </c>
      <c r="F74" s="6"/>
      <c r="G74" s="6"/>
      <c r="H74" s="6"/>
      <c r="I74" s="107"/>
    </row>
    <row r="75" spans="1:9" ht="38.25" x14ac:dyDescent="0.25">
      <c r="A75" s="763"/>
      <c r="B75" s="676"/>
      <c r="C75" s="20" t="s">
        <v>286</v>
      </c>
      <c r="D75" s="69">
        <v>12000</v>
      </c>
      <c r="E75" s="385">
        <v>16990.599999999999</v>
      </c>
      <c r="F75" s="6"/>
      <c r="G75" s="6"/>
      <c r="H75" s="6"/>
      <c r="I75" s="107"/>
    </row>
    <row r="76" spans="1:9" ht="42" customHeight="1" x14ac:dyDescent="0.25">
      <c r="A76" s="763"/>
      <c r="B76" s="676"/>
      <c r="C76" s="20" t="s">
        <v>287</v>
      </c>
      <c r="D76" s="69">
        <v>81000</v>
      </c>
      <c r="E76" s="385">
        <v>83361.78</v>
      </c>
      <c r="F76" s="6"/>
      <c r="G76" s="6"/>
      <c r="H76" s="6"/>
      <c r="I76" s="107"/>
    </row>
    <row r="77" spans="1:9" ht="25.5" x14ac:dyDescent="0.25">
      <c r="A77" s="763"/>
      <c r="B77" s="676"/>
      <c r="C77" s="20" t="s">
        <v>288</v>
      </c>
      <c r="D77" s="69">
        <v>0</v>
      </c>
      <c r="E77" s="385">
        <v>148</v>
      </c>
      <c r="F77" s="6"/>
      <c r="G77" s="6"/>
      <c r="H77" s="6"/>
      <c r="I77" s="107"/>
    </row>
    <row r="78" spans="1:9" x14ac:dyDescent="0.25">
      <c r="A78" s="763"/>
      <c r="B78" s="677"/>
      <c r="C78" s="20" t="s">
        <v>289</v>
      </c>
      <c r="D78" s="69">
        <v>0</v>
      </c>
      <c r="E78" s="385">
        <v>3732.08</v>
      </c>
      <c r="F78" s="6"/>
      <c r="G78" s="6"/>
      <c r="H78" s="6"/>
      <c r="I78" s="107"/>
    </row>
    <row r="79" spans="1:9" ht="15" customHeight="1" x14ac:dyDescent="0.25">
      <c r="A79" s="763"/>
      <c r="B79" s="675" t="s">
        <v>272</v>
      </c>
      <c r="C79" s="20" t="s">
        <v>290</v>
      </c>
      <c r="D79" s="69">
        <v>1100</v>
      </c>
      <c r="E79" s="385">
        <v>808900.14</v>
      </c>
      <c r="F79" s="6"/>
      <c r="G79" s="6"/>
      <c r="H79" s="6"/>
      <c r="I79" s="107"/>
    </row>
    <row r="80" spans="1:9" ht="26.25" customHeight="1" x14ac:dyDescent="0.25">
      <c r="A80" s="763"/>
      <c r="B80" s="676"/>
      <c r="C80" s="20" t="s">
        <v>291</v>
      </c>
      <c r="D80" s="69">
        <v>140000</v>
      </c>
      <c r="E80" s="385">
        <v>158585.07999999999</v>
      </c>
      <c r="F80" s="6"/>
      <c r="G80" s="6"/>
      <c r="H80" s="6"/>
      <c r="I80" s="107"/>
    </row>
    <row r="81" spans="1:9" ht="51" x14ac:dyDescent="0.25">
      <c r="A81" s="763"/>
      <c r="B81" s="676"/>
      <c r="C81" s="20" t="s">
        <v>292</v>
      </c>
      <c r="D81" s="69">
        <v>132000</v>
      </c>
      <c r="E81" s="385">
        <v>136037.87</v>
      </c>
      <c r="F81" s="6"/>
      <c r="G81" s="6"/>
      <c r="H81" s="6"/>
      <c r="I81" s="107"/>
    </row>
    <row r="82" spans="1:9" ht="25.5" x14ac:dyDescent="0.25">
      <c r="A82" s="763"/>
      <c r="B82" s="676"/>
      <c r="C82" s="20" t="s">
        <v>293</v>
      </c>
      <c r="D82" s="69">
        <v>97000</v>
      </c>
      <c r="E82" s="385">
        <v>127168.12</v>
      </c>
      <c r="F82" s="6"/>
      <c r="G82" s="6"/>
      <c r="H82" s="6"/>
      <c r="I82" s="107"/>
    </row>
    <row r="83" spans="1:9" ht="63.75" x14ac:dyDescent="0.25">
      <c r="A83" s="763"/>
      <c r="B83" s="676"/>
      <c r="C83" s="20" t="s">
        <v>294</v>
      </c>
      <c r="D83" s="69">
        <v>44000</v>
      </c>
      <c r="E83" s="385">
        <v>62657.56</v>
      </c>
      <c r="F83" s="6"/>
      <c r="G83" s="6"/>
      <c r="H83" s="6"/>
      <c r="I83" s="107"/>
    </row>
    <row r="84" spans="1:9" ht="38.25" x14ac:dyDescent="0.25">
      <c r="A84" s="763"/>
      <c r="B84" s="676"/>
      <c r="C84" s="20" t="s">
        <v>295</v>
      </c>
      <c r="D84" s="69">
        <v>1000</v>
      </c>
      <c r="E84" s="385">
        <v>2782.91</v>
      </c>
      <c r="F84" s="6"/>
      <c r="G84" s="6"/>
      <c r="H84" s="6"/>
      <c r="I84" s="107"/>
    </row>
    <row r="85" spans="1:9" ht="38.25" x14ac:dyDescent="0.25">
      <c r="A85" s="763"/>
      <c r="B85" s="676"/>
      <c r="C85" s="20" t="s">
        <v>296</v>
      </c>
      <c r="D85" s="69">
        <v>0</v>
      </c>
      <c r="E85" s="385">
        <v>356479.92</v>
      </c>
      <c r="F85" s="6"/>
      <c r="G85" s="6"/>
      <c r="H85" s="6"/>
      <c r="I85" s="107"/>
    </row>
    <row r="86" spans="1:9" ht="25.5" x14ac:dyDescent="0.25">
      <c r="A86" s="763"/>
      <c r="B86" s="677"/>
      <c r="C86" s="20" t="s">
        <v>279</v>
      </c>
      <c r="D86" s="69">
        <v>0</v>
      </c>
      <c r="E86" s="385">
        <v>29989</v>
      </c>
      <c r="F86" s="6"/>
      <c r="G86" s="6"/>
      <c r="H86" s="6"/>
      <c r="I86" s="107"/>
    </row>
    <row r="87" spans="1:9" ht="25.5" x14ac:dyDescent="0.25">
      <c r="A87" s="764"/>
      <c r="B87" s="20" t="s">
        <v>297</v>
      </c>
      <c r="C87" s="20" t="s">
        <v>80</v>
      </c>
      <c r="D87" s="69">
        <v>26568.05</v>
      </c>
      <c r="E87" s="385">
        <v>26568.05</v>
      </c>
      <c r="F87" s="6"/>
      <c r="G87" s="6"/>
      <c r="H87" s="6"/>
      <c r="I87" s="107"/>
    </row>
    <row r="88" spans="1:9" ht="15.75" thickBot="1" x14ac:dyDescent="0.3">
      <c r="A88" s="108"/>
      <c r="B88" s="83" t="s">
        <v>36</v>
      </c>
      <c r="C88" s="135"/>
      <c r="D88" s="136">
        <f>SUM(D63:D87)</f>
        <v>3515668.05</v>
      </c>
      <c r="E88" s="136">
        <f>SUM(E63:E87)</f>
        <v>4854606.93</v>
      </c>
      <c r="F88" s="109"/>
      <c r="G88" s="109"/>
      <c r="H88" s="109"/>
      <c r="I88" s="110"/>
    </row>
    <row r="89" spans="1:9" x14ac:dyDescent="0.25">
      <c r="A89" s="756" t="s">
        <v>82</v>
      </c>
      <c r="B89" s="757"/>
      <c r="C89" s="757"/>
      <c r="D89" s="757"/>
      <c r="E89" s="757"/>
      <c r="F89" s="757"/>
      <c r="G89" s="757"/>
      <c r="H89" s="757"/>
      <c r="I89" s="758"/>
    </row>
    <row r="90" spans="1:9" ht="15" customHeight="1" x14ac:dyDescent="0.25">
      <c r="A90" s="760">
        <v>1</v>
      </c>
      <c r="B90" s="712" t="s">
        <v>81</v>
      </c>
      <c r="C90" s="712" t="s">
        <v>457</v>
      </c>
      <c r="D90" s="759">
        <v>1200000</v>
      </c>
      <c r="E90" s="342">
        <v>200000</v>
      </c>
      <c r="F90" s="6"/>
      <c r="G90" s="6"/>
      <c r="H90" s="6"/>
      <c r="I90" s="761" t="s">
        <v>458</v>
      </c>
    </row>
    <row r="91" spans="1:9" x14ac:dyDescent="0.25">
      <c r="A91" s="760"/>
      <c r="B91" s="712"/>
      <c r="C91" s="712"/>
      <c r="D91" s="759"/>
      <c r="E91" s="342">
        <v>112600</v>
      </c>
      <c r="F91" s="6"/>
      <c r="G91" s="6"/>
      <c r="H91" s="6"/>
      <c r="I91" s="753"/>
    </row>
    <row r="92" spans="1:9" x14ac:dyDescent="0.25">
      <c r="A92" s="760"/>
      <c r="B92" s="712"/>
      <c r="C92" s="712"/>
      <c r="D92" s="759"/>
      <c r="E92" s="342">
        <v>112600</v>
      </c>
      <c r="F92" s="6"/>
      <c r="G92" s="6"/>
      <c r="H92" s="6"/>
      <c r="I92" s="753"/>
    </row>
    <row r="93" spans="1:9" x14ac:dyDescent="0.25">
      <c r="A93" s="760"/>
      <c r="B93" s="712"/>
      <c r="C93" s="712"/>
      <c r="D93" s="759"/>
      <c r="E93" s="342">
        <v>111800</v>
      </c>
      <c r="F93" s="6"/>
      <c r="G93" s="6"/>
      <c r="H93" s="6"/>
      <c r="I93" s="753"/>
    </row>
    <row r="94" spans="1:9" x14ac:dyDescent="0.25">
      <c r="A94" s="760"/>
      <c r="B94" s="712"/>
      <c r="C94" s="712"/>
      <c r="D94" s="759"/>
      <c r="E94" s="342">
        <v>112200</v>
      </c>
      <c r="F94" s="6"/>
      <c r="G94" s="6"/>
      <c r="H94" s="6"/>
      <c r="I94" s="753"/>
    </row>
    <row r="95" spans="1:9" x14ac:dyDescent="0.25">
      <c r="A95" s="760"/>
      <c r="B95" s="712"/>
      <c r="C95" s="712"/>
      <c r="D95" s="759"/>
      <c r="E95" s="342">
        <v>112200</v>
      </c>
      <c r="F95" s="6"/>
      <c r="G95" s="6"/>
      <c r="H95" s="6"/>
      <c r="I95" s="753"/>
    </row>
    <row r="96" spans="1:9" x14ac:dyDescent="0.25">
      <c r="A96" s="760"/>
      <c r="B96" s="712"/>
      <c r="C96" s="712"/>
      <c r="D96" s="759"/>
      <c r="E96" s="342">
        <v>112200</v>
      </c>
      <c r="F96" s="6"/>
      <c r="G96" s="6"/>
      <c r="H96" s="6"/>
      <c r="I96" s="754"/>
    </row>
    <row r="97" spans="1:10" ht="15.75" thickBot="1" x14ac:dyDescent="0.3">
      <c r="A97" s="343"/>
      <c r="B97" s="83" t="s">
        <v>36</v>
      </c>
      <c r="C97" s="135"/>
      <c r="D97" s="136">
        <f>SUM(D90:D96)</f>
        <v>1200000</v>
      </c>
      <c r="E97" s="136">
        <f>SUM(E90:E96)</f>
        <v>873600</v>
      </c>
      <c r="F97" s="109"/>
      <c r="G97" s="109"/>
      <c r="H97" s="109"/>
      <c r="I97" s="110"/>
    </row>
    <row r="98" spans="1:10" s="382" customFormat="1" x14ac:dyDescent="0.25">
      <c r="A98" s="770" t="s">
        <v>353</v>
      </c>
      <c r="B98" s="771"/>
      <c r="C98" s="771"/>
      <c r="D98" s="771"/>
      <c r="E98" s="771"/>
      <c r="F98" s="771"/>
      <c r="G98" s="771"/>
      <c r="H98" s="771"/>
      <c r="I98" s="772"/>
    </row>
    <row r="99" spans="1:10" s="382" customFormat="1" ht="30" customHeight="1" x14ac:dyDescent="0.25">
      <c r="A99" s="776">
        <v>2</v>
      </c>
      <c r="B99" s="773" t="s">
        <v>354</v>
      </c>
      <c r="C99" s="383"/>
      <c r="D99" s="384"/>
      <c r="E99" s="385">
        <v>75.2</v>
      </c>
      <c r="F99" s="384"/>
      <c r="G99" s="384"/>
      <c r="H99" s="384"/>
      <c r="I99" s="433" t="s">
        <v>355</v>
      </c>
    </row>
    <row r="100" spans="1:10" s="382" customFormat="1" ht="30" customHeight="1" x14ac:dyDescent="0.25">
      <c r="A100" s="777"/>
      <c r="B100" s="774"/>
      <c r="C100" s="383"/>
      <c r="D100" s="384"/>
      <c r="E100" s="385">
        <v>120.5</v>
      </c>
      <c r="F100" s="384"/>
      <c r="G100" s="384"/>
      <c r="H100" s="384"/>
      <c r="I100" s="433" t="s">
        <v>355</v>
      </c>
    </row>
    <row r="101" spans="1:10" s="382" customFormat="1" ht="30" customHeight="1" x14ac:dyDescent="0.25">
      <c r="A101" s="778"/>
      <c r="B101" s="775"/>
      <c r="C101" s="383"/>
      <c r="D101" s="384"/>
      <c r="E101" s="385">
        <v>1000</v>
      </c>
      <c r="F101" s="384"/>
      <c r="G101" s="384"/>
      <c r="H101" s="384"/>
      <c r="I101" s="433" t="s">
        <v>356</v>
      </c>
    </row>
    <row r="102" spans="1:10" s="382" customFormat="1" ht="15.75" thickBot="1" x14ac:dyDescent="0.3">
      <c r="A102" s="386"/>
      <c r="B102" s="372" t="s">
        <v>36</v>
      </c>
      <c r="C102" s="387"/>
      <c r="D102" s="387"/>
      <c r="E102" s="388">
        <f>E101+E100+E99</f>
        <v>1195.7</v>
      </c>
      <c r="F102" s="389"/>
      <c r="G102" s="389"/>
      <c r="H102" s="389"/>
      <c r="I102" s="429"/>
    </row>
    <row r="103" spans="1:10" ht="15.75" thickBot="1" x14ac:dyDescent="0.3">
      <c r="A103" s="181"/>
      <c r="B103" s="154" t="s">
        <v>39</v>
      </c>
      <c r="C103" s="520"/>
      <c r="D103" s="521">
        <f>D102+D88+D97</f>
        <v>4715668.05</v>
      </c>
      <c r="E103" s="521">
        <f>E102+E88+E97</f>
        <v>5729402.6299999999</v>
      </c>
      <c r="F103" s="155"/>
      <c r="G103" s="155"/>
      <c r="H103" s="155"/>
      <c r="I103" s="156"/>
    </row>
    <row r="104" spans="1:10" x14ac:dyDescent="0.25">
      <c r="A104" s="8"/>
      <c r="C104" s="8"/>
      <c r="D104" s="9"/>
      <c r="E104" s="9"/>
      <c r="F104" s="8"/>
      <c r="G104" s="9"/>
      <c r="H104" s="9"/>
      <c r="I104" s="8"/>
    </row>
    <row r="105" spans="1:10" ht="15.75" thickBot="1" x14ac:dyDescent="0.3">
      <c r="B105" s="9" t="s">
        <v>19</v>
      </c>
    </row>
    <row r="106" spans="1:10" ht="15" customHeight="1" x14ac:dyDescent="0.25">
      <c r="A106" s="781" t="s">
        <v>3</v>
      </c>
      <c r="B106" s="746" t="s">
        <v>4</v>
      </c>
      <c r="C106" s="746" t="s">
        <v>161</v>
      </c>
      <c r="D106" s="746" t="s">
        <v>6</v>
      </c>
      <c r="E106" s="746" t="s">
        <v>7</v>
      </c>
      <c r="F106" s="746" t="s">
        <v>8</v>
      </c>
      <c r="G106" s="746"/>
      <c r="H106" s="746"/>
      <c r="I106" s="746" t="s">
        <v>258</v>
      </c>
      <c r="J106" s="779" t="s">
        <v>160</v>
      </c>
    </row>
    <row r="107" spans="1:10" ht="57" customHeight="1" x14ac:dyDescent="0.25">
      <c r="A107" s="782"/>
      <c r="B107" s="662"/>
      <c r="C107" s="662"/>
      <c r="D107" s="662"/>
      <c r="E107" s="662"/>
      <c r="F107" s="480" t="s">
        <v>10</v>
      </c>
      <c r="G107" s="480" t="s">
        <v>11</v>
      </c>
      <c r="H107" s="480" t="s">
        <v>12</v>
      </c>
      <c r="I107" s="662"/>
      <c r="J107" s="780"/>
    </row>
    <row r="108" spans="1:10" ht="57" customHeight="1" x14ac:dyDescent="0.25">
      <c r="A108" s="737">
        <v>1</v>
      </c>
      <c r="B108" s="736" t="s">
        <v>81</v>
      </c>
      <c r="C108" s="513" t="s">
        <v>79</v>
      </c>
      <c r="D108" s="527">
        <v>5000</v>
      </c>
      <c r="E108" s="527">
        <v>5000</v>
      </c>
      <c r="F108" s="512"/>
      <c r="G108" s="512"/>
      <c r="H108" s="512"/>
      <c r="I108" s="512"/>
      <c r="J108" s="740" t="s">
        <v>42</v>
      </c>
    </row>
    <row r="109" spans="1:10" ht="42" customHeight="1" x14ac:dyDescent="0.25">
      <c r="A109" s="738"/>
      <c r="B109" s="717"/>
      <c r="C109" s="281" t="s">
        <v>458</v>
      </c>
      <c r="D109" s="525">
        <f>D36-D63</f>
        <v>-5000</v>
      </c>
      <c r="E109" s="514">
        <f>E36-E63</f>
        <v>119086.14100000029</v>
      </c>
      <c r="F109" s="512"/>
      <c r="G109" s="512"/>
      <c r="H109" s="512"/>
      <c r="I109" s="512"/>
      <c r="J109" s="741"/>
    </row>
    <row r="110" spans="1:10" ht="42" customHeight="1" x14ac:dyDescent="0.25">
      <c r="A110" s="739"/>
      <c r="B110" s="718"/>
      <c r="C110" s="104" t="s">
        <v>492</v>
      </c>
      <c r="D110" s="526">
        <f>D35-D88+D63+D109</f>
        <v>1072331.9500000002</v>
      </c>
      <c r="E110" s="522">
        <v>0</v>
      </c>
      <c r="F110" s="511"/>
      <c r="G110" s="511"/>
      <c r="H110" s="511"/>
      <c r="I110" s="511"/>
      <c r="J110" s="742"/>
    </row>
    <row r="111" spans="1:10" ht="15.75" thickBot="1" x14ac:dyDescent="0.3">
      <c r="A111" s="142"/>
      <c r="B111" s="143" t="s">
        <v>36</v>
      </c>
      <c r="C111" s="43"/>
      <c r="D111" s="144">
        <f>SUM(D108:D110)</f>
        <v>1072331.9500000002</v>
      </c>
      <c r="E111" s="136">
        <f>SUM(E108:E110)</f>
        <v>124086.14100000029</v>
      </c>
      <c r="F111" s="99"/>
      <c r="G111" s="99"/>
      <c r="H111" s="99"/>
      <c r="I111" s="99"/>
      <c r="J111" s="431"/>
    </row>
    <row r="112" spans="1:10" ht="15" customHeight="1" x14ac:dyDescent="0.25">
      <c r="A112" s="744">
        <v>2</v>
      </c>
      <c r="B112" s="729" t="s">
        <v>81</v>
      </c>
      <c r="C112" s="125" t="s">
        <v>51</v>
      </c>
      <c r="D112" s="768">
        <f>D51-D90</f>
        <v>0</v>
      </c>
      <c r="E112" s="527">
        <f>E51-0</f>
        <v>17478.343000000001</v>
      </c>
      <c r="F112" s="78"/>
      <c r="G112" s="78"/>
      <c r="H112" s="78"/>
      <c r="I112" s="145"/>
      <c r="J112" s="693" t="s">
        <v>82</v>
      </c>
    </row>
    <row r="113" spans="1:10" ht="31.5" customHeight="1" x14ac:dyDescent="0.25">
      <c r="A113" s="745"/>
      <c r="B113" s="676"/>
      <c r="C113" s="20" t="s">
        <v>54</v>
      </c>
      <c r="D113" s="769"/>
      <c r="E113" s="527">
        <f t="shared" ref="E113:E116" si="0">E52-0</f>
        <v>310866.02399999998</v>
      </c>
      <c r="F113" s="19"/>
      <c r="G113" s="19"/>
      <c r="H113" s="19"/>
      <c r="I113" s="6"/>
      <c r="J113" s="743"/>
    </row>
    <row r="114" spans="1:10" ht="31.5" customHeight="1" x14ac:dyDescent="0.25">
      <c r="A114" s="745"/>
      <c r="B114" s="676"/>
      <c r="C114" s="20" t="s">
        <v>83</v>
      </c>
      <c r="D114" s="769"/>
      <c r="E114" s="527">
        <f t="shared" si="0"/>
        <v>273220.05800000002</v>
      </c>
      <c r="F114" s="19"/>
      <c r="G114" s="19"/>
      <c r="H114" s="19"/>
      <c r="I114" s="6"/>
      <c r="J114" s="743"/>
    </row>
    <row r="115" spans="1:10" ht="31.5" customHeight="1" x14ac:dyDescent="0.25">
      <c r="A115" s="745"/>
      <c r="B115" s="676"/>
      <c r="C115" s="20" t="s">
        <v>84</v>
      </c>
      <c r="D115" s="769"/>
      <c r="E115" s="527">
        <f t="shared" si="0"/>
        <v>329876.65000000002</v>
      </c>
      <c r="F115" s="19"/>
      <c r="G115" s="19"/>
      <c r="H115" s="19"/>
      <c r="I115" s="6"/>
      <c r="J115" s="743"/>
    </row>
    <row r="116" spans="1:10" ht="42" customHeight="1" x14ac:dyDescent="0.25">
      <c r="A116" s="745"/>
      <c r="B116" s="676"/>
      <c r="C116" s="20" t="s">
        <v>85</v>
      </c>
      <c r="D116" s="769"/>
      <c r="E116" s="527">
        <f t="shared" si="0"/>
        <v>55752.45</v>
      </c>
      <c r="F116" s="19"/>
      <c r="G116" s="19"/>
      <c r="H116" s="19"/>
      <c r="I116" s="6"/>
      <c r="J116" s="743"/>
    </row>
    <row r="117" spans="1:10" ht="42" customHeight="1" x14ac:dyDescent="0.25">
      <c r="A117" s="692"/>
      <c r="B117" s="677"/>
      <c r="C117" s="43" t="s">
        <v>494</v>
      </c>
      <c r="D117" s="68">
        <v>0</v>
      </c>
      <c r="E117" s="525">
        <f>0-E97</f>
        <v>-873600</v>
      </c>
      <c r="F117" s="23"/>
      <c r="G117" s="23"/>
      <c r="H117" s="23"/>
      <c r="I117" s="99"/>
      <c r="J117" s="743"/>
    </row>
    <row r="118" spans="1:10" ht="15.75" thickBot="1" x14ac:dyDescent="0.3">
      <c r="A118" s="268"/>
      <c r="B118" s="143" t="s">
        <v>36</v>
      </c>
      <c r="C118" s="221"/>
      <c r="D118" s="269">
        <f>D112</f>
        <v>0</v>
      </c>
      <c r="E118" s="136">
        <f>SUM(E112:E117)</f>
        <v>113593.52500000002</v>
      </c>
      <c r="F118" s="143"/>
      <c r="G118" s="143"/>
      <c r="H118" s="143"/>
      <c r="I118" s="99"/>
      <c r="J118" s="423"/>
    </row>
    <row r="119" spans="1:10" ht="25.5" x14ac:dyDescent="0.25">
      <c r="A119" s="762">
        <v>2</v>
      </c>
      <c r="B119" s="765" t="s">
        <v>354</v>
      </c>
      <c r="C119" s="146"/>
      <c r="D119" s="145"/>
      <c r="E119" s="516">
        <v>-75.2</v>
      </c>
      <c r="F119" s="145"/>
      <c r="G119" s="145"/>
      <c r="H119" s="145"/>
      <c r="I119" s="266" t="s">
        <v>355</v>
      </c>
      <c r="J119" s="752" t="s">
        <v>353</v>
      </c>
    </row>
    <row r="120" spans="1:10" ht="25.5" x14ac:dyDescent="0.25">
      <c r="A120" s="763"/>
      <c r="B120" s="766"/>
      <c r="C120" s="66"/>
      <c r="D120" s="6"/>
      <c r="E120" s="516">
        <v>-120.5</v>
      </c>
      <c r="F120" s="6"/>
      <c r="G120" s="6"/>
      <c r="H120" s="6"/>
      <c r="I120" s="267" t="s">
        <v>355</v>
      </c>
      <c r="J120" s="753"/>
    </row>
    <row r="121" spans="1:10" ht="25.5" x14ac:dyDescent="0.25">
      <c r="A121" s="764"/>
      <c r="B121" s="767"/>
      <c r="C121" s="66"/>
      <c r="D121" s="6"/>
      <c r="E121" s="516">
        <v>-1000</v>
      </c>
      <c r="F121" s="6"/>
      <c r="G121" s="6"/>
      <c r="H121" s="6"/>
      <c r="I121" s="267" t="s">
        <v>356</v>
      </c>
      <c r="J121" s="754"/>
    </row>
    <row r="122" spans="1:10" ht="15.75" thickBot="1" x14ac:dyDescent="0.3">
      <c r="A122" s="137"/>
      <c r="B122" s="83" t="s">
        <v>36</v>
      </c>
      <c r="C122" s="138"/>
      <c r="D122" s="138"/>
      <c r="E122" s="515">
        <f>E121+E120+E119</f>
        <v>-1195.7</v>
      </c>
      <c r="F122" s="139"/>
      <c r="G122" s="139"/>
      <c r="H122" s="139"/>
      <c r="I122" s="270"/>
      <c r="J122" s="422"/>
    </row>
    <row r="123" spans="1:10" ht="15.75" thickBot="1" x14ac:dyDescent="0.3">
      <c r="A123" s="170"/>
      <c r="B123" s="171" t="s">
        <v>39</v>
      </c>
      <c r="C123" s="139"/>
      <c r="D123" s="293">
        <f>D122+D118+D111</f>
        <v>1072331.9500000002</v>
      </c>
      <c r="E123" s="293">
        <f>E122+E118+E111</f>
        <v>236483.96600000031</v>
      </c>
      <c r="F123" s="139"/>
      <c r="G123" s="139"/>
      <c r="H123" s="139"/>
      <c r="I123" s="139"/>
      <c r="J123" s="140"/>
    </row>
    <row r="124" spans="1:10" x14ac:dyDescent="0.25">
      <c r="B124" s="2" t="s">
        <v>20</v>
      </c>
    </row>
  </sheetData>
  <mergeCells count="57">
    <mergeCell ref="A62:I62"/>
    <mergeCell ref="B63:B64"/>
    <mergeCell ref="B65:B70"/>
    <mergeCell ref="B72:B78"/>
    <mergeCell ref="B79:B86"/>
    <mergeCell ref="A63:A87"/>
    <mergeCell ref="J119:J121"/>
    <mergeCell ref="A89:I89"/>
    <mergeCell ref="D90:D96"/>
    <mergeCell ref="C90:C96"/>
    <mergeCell ref="B90:B96"/>
    <mergeCell ref="A90:A96"/>
    <mergeCell ref="I90:I96"/>
    <mergeCell ref="A119:A121"/>
    <mergeCell ref="B119:B121"/>
    <mergeCell ref="D112:D116"/>
    <mergeCell ref="A98:I98"/>
    <mergeCell ref="B99:B101"/>
    <mergeCell ref="A99:A101"/>
    <mergeCell ref="I106:I107"/>
    <mergeCell ref="J106:J107"/>
    <mergeCell ref="A106:A107"/>
    <mergeCell ref="I7:I8"/>
    <mergeCell ref="A60:A61"/>
    <mergeCell ref="B60:B61"/>
    <mergeCell ref="C60:C61"/>
    <mergeCell ref="D60:D61"/>
    <mergeCell ref="E60:E61"/>
    <mergeCell ref="F60:H60"/>
    <mergeCell ref="I60:I61"/>
    <mergeCell ref="D9:D34"/>
    <mergeCell ref="A9:A50"/>
    <mergeCell ref="D51:D55"/>
    <mergeCell ref="B51:B55"/>
    <mergeCell ref="A51:A55"/>
    <mergeCell ref="B9:B34"/>
    <mergeCell ref="I9:I49"/>
    <mergeCell ref="I51:I55"/>
    <mergeCell ref="E1:H1"/>
    <mergeCell ref="A2:H2"/>
    <mergeCell ref="A7:A8"/>
    <mergeCell ref="B7:B8"/>
    <mergeCell ref="C7:C8"/>
    <mergeCell ref="D7:D8"/>
    <mergeCell ref="E7:E8"/>
    <mergeCell ref="F7:H7"/>
    <mergeCell ref="B106:B107"/>
    <mergeCell ref="C106:C107"/>
    <mergeCell ref="D106:D107"/>
    <mergeCell ref="E106:E107"/>
    <mergeCell ref="F106:H106"/>
    <mergeCell ref="B108:B110"/>
    <mergeCell ref="A108:A110"/>
    <mergeCell ref="J108:J110"/>
    <mergeCell ref="J112:J117"/>
    <mergeCell ref="B112:B117"/>
    <mergeCell ref="A112:A117"/>
  </mergeCells>
  <pageMargins left="0.70866141732283472" right="0.70866141732283472" top="0.43307086614173229" bottom="0.39370078740157483" header="0.31496062992125984" footer="0.31496062992125984"/>
  <pageSetup paperSize="9" scale="75" orientation="landscape" verticalDpi="0" r:id="rId1"/>
  <rowBreaks count="4" manualBreakCount="4">
    <brk id="21" min="4" max="9" man="1"/>
    <brk id="41" max="9" man="1"/>
    <brk id="85" max="9" man="1"/>
    <brk id="104" max="9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6"/>
  <sheetViews>
    <sheetView view="pageBreakPreview" topLeftCell="A19" zoomScale="60" workbookViewId="0">
      <selection activeCell="C31" sqref="C31"/>
    </sheetView>
  </sheetViews>
  <sheetFormatPr defaultColWidth="8.85546875" defaultRowHeight="15" x14ac:dyDescent="0.25"/>
  <cols>
    <col min="1" max="1" width="3.7109375" style="1" customWidth="1"/>
    <col min="2" max="2" width="13.42578125" style="1" customWidth="1"/>
    <col min="3" max="3" width="31.140625" style="1" customWidth="1"/>
    <col min="4" max="4" width="22.28515625" style="1" customWidth="1"/>
    <col min="5" max="5" width="13.28515625" style="1" customWidth="1"/>
    <col min="6" max="6" width="9" style="1" customWidth="1"/>
    <col min="7" max="7" width="6" style="1" customWidth="1"/>
    <col min="8" max="8" width="11.85546875" style="1" customWidth="1"/>
    <col min="9" max="9" width="28" style="1" customWidth="1"/>
    <col min="10" max="10" width="23" style="1" customWidth="1"/>
    <col min="11" max="16384" width="8.85546875" style="1"/>
  </cols>
  <sheetData>
    <row r="1" spans="1:10" x14ac:dyDescent="0.25">
      <c r="E1" s="668"/>
      <c r="F1" s="668"/>
      <c r="G1" s="668"/>
      <c r="H1" s="668"/>
    </row>
    <row r="2" spans="1:10" x14ac:dyDescent="0.25">
      <c r="A2" s="669" t="s">
        <v>0</v>
      </c>
      <c r="B2" s="669"/>
      <c r="C2" s="669"/>
      <c r="D2" s="669"/>
      <c r="E2" s="669"/>
      <c r="F2" s="669"/>
      <c r="G2" s="669"/>
      <c r="H2" s="669"/>
      <c r="J2" s="2"/>
    </row>
    <row r="4" spans="1:10" ht="15.75" x14ac:dyDescent="0.25">
      <c r="A4" s="3" t="s">
        <v>1</v>
      </c>
      <c r="B4" s="3"/>
      <c r="C4" s="3"/>
      <c r="D4" s="3"/>
      <c r="E4" s="3"/>
      <c r="F4" s="3"/>
      <c r="G4" s="3"/>
      <c r="H4" s="3"/>
    </row>
    <row r="6" spans="1:10" x14ac:dyDescent="0.25">
      <c r="B6" s="2" t="s">
        <v>2</v>
      </c>
    </row>
    <row r="7" spans="1:10" ht="19.5" customHeight="1" x14ac:dyDescent="0.25">
      <c r="A7" s="706" t="s">
        <v>3</v>
      </c>
      <c r="B7" s="662" t="s">
        <v>4</v>
      </c>
      <c r="C7" s="662" t="s">
        <v>161</v>
      </c>
      <c r="D7" s="662" t="s">
        <v>6</v>
      </c>
      <c r="E7" s="662" t="s">
        <v>7</v>
      </c>
      <c r="F7" s="662" t="s">
        <v>8</v>
      </c>
      <c r="G7" s="662"/>
      <c r="H7" s="662"/>
      <c r="I7" s="662" t="s">
        <v>160</v>
      </c>
    </row>
    <row r="8" spans="1:10" ht="49.5" customHeight="1" x14ac:dyDescent="0.25">
      <c r="A8" s="706"/>
      <c r="B8" s="662"/>
      <c r="C8" s="662"/>
      <c r="D8" s="662"/>
      <c r="E8" s="662"/>
      <c r="F8" s="406" t="s">
        <v>10</v>
      </c>
      <c r="G8" s="406" t="s">
        <v>11</v>
      </c>
      <c r="H8" s="406" t="s">
        <v>12</v>
      </c>
      <c r="I8" s="662"/>
    </row>
    <row r="9" spans="1:10" x14ac:dyDescent="0.25">
      <c r="A9" s="8"/>
      <c r="B9" s="8"/>
      <c r="C9" s="8"/>
      <c r="D9" s="9"/>
      <c r="E9" s="9"/>
      <c r="F9" s="8"/>
      <c r="G9" s="9"/>
      <c r="H9" s="9"/>
      <c r="I9" s="8"/>
    </row>
    <row r="10" spans="1:10" x14ac:dyDescent="0.25">
      <c r="B10" s="2" t="s">
        <v>16</v>
      </c>
    </row>
    <row r="11" spans="1:10" ht="29.25" customHeight="1" x14ac:dyDescent="0.25">
      <c r="A11" s="662" t="s">
        <v>3</v>
      </c>
      <c r="B11" s="662" t="s">
        <v>4</v>
      </c>
      <c r="C11" s="662" t="s">
        <v>161</v>
      </c>
      <c r="D11" s="662" t="s">
        <v>17</v>
      </c>
      <c r="E11" s="662" t="s">
        <v>7</v>
      </c>
      <c r="F11" s="662" t="s">
        <v>8</v>
      </c>
      <c r="G11" s="662"/>
      <c r="H11" s="662"/>
      <c r="I11" s="662" t="s">
        <v>258</v>
      </c>
    </row>
    <row r="12" spans="1:10" ht="43.5" customHeight="1" thickBot="1" x14ac:dyDescent="0.3">
      <c r="A12" s="663"/>
      <c r="B12" s="663"/>
      <c r="C12" s="663"/>
      <c r="D12" s="663"/>
      <c r="E12" s="663"/>
      <c r="F12" s="105" t="s">
        <v>10</v>
      </c>
      <c r="G12" s="105" t="s">
        <v>11</v>
      </c>
      <c r="H12" s="105" t="s">
        <v>12</v>
      </c>
      <c r="I12" s="663"/>
    </row>
    <row r="13" spans="1:10" x14ac:dyDescent="0.25">
      <c r="A13" s="783" t="s">
        <v>304</v>
      </c>
      <c r="B13" s="784"/>
      <c r="C13" s="784"/>
      <c r="D13" s="784"/>
      <c r="E13" s="784"/>
      <c r="F13" s="784"/>
      <c r="G13" s="784"/>
      <c r="H13" s="784"/>
      <c r="I13" s="785"/>
    </row>
    <row r="14" spans="1:10" ht="27.75" customHeight="1" x14ac:dyDescent="0.25">
      <c r="A14" s="714">
        <v>1</v>
      </c>
      <c r="B14" s="787" t="s">
        <v>305</v>
      </c>
      <c r="C14" s="67" t="s">
        <v>314</v>
      </c>
      <c r="D14" s="37">
        <v>9405</v>
      </c>
      <c r="E14" s="52"/>
      <c r="F14" s="52"/>
      <c r="G14" s="52"/>
      <c r="H14" s="52"/>
      <c r="I14" s="160" t="s">
        <v>306</v>
      </c>
    </row>
    <row r="15" spans="1:10" x14ac:dyDescent="0.25">
      <c r="A15" s="714"/>
      <c r="B15" s="787"/>
      <c r="C15" s="71" t="s">
        <v>313</v>
      </c>
      <c r="D15" s="37"/>
      <c r="E15" s="52"/>
      <c r="F15" s="52"/>
      <c r="G15" s="52"/>
      <c r="H15" s="52"/>
      <c r="I15" s="160"/>
    </row>
    <row r="16" spans="1:10" x14ac:dyDescent="0.25">
      <c r="A16" s="714"/>
      <c r="B16" s="787"/>
      <c r="C16" s="65" t="s">
        <v>307</v>
      </c>
      <c r="D16" s="37">
        <v>1049</v>
      </c>
      <c r="E16" s="52"/>
      <c r="F16" s="52"/>
      <c r="G16" s="52"/>
      <c r="H16" s="52"/>
      <c r="I16" s="161"/>
    </row>
    <row r="17" spans="1:10" x14ac:dyDescent="0.25">
      <c r="A17" s="714"/>
      <c r="B17" s="787"/>
      <c r="C17" s="65" t="s">
        <v>308</v>
      </c>
      <c r="D17" s="37">
        <v>5023</v>
      </c>
      <c r="E17" s="52"/>
      <c r="F17" s="52"/>
      <c r="G17" s="52"/>
      <c r="H17" s="52"/>
      <c r="I17" s="161"/>
    </row>
    <row r="18" spans="1:10" ht="27.75" customHeight="1" x14ac:dyDescent="0.25">
      <c r="A18" s="714"/>
      <c r="B18" s="787"/>
      <c r="C18" s="65" t="s">
        <v>309</v>
      </c>
      <c r="D18" s="37">
        <v>1216</v>
      </c>
      <c r="E18" s="52"/>
      <c r="F18" s="52"/>
      <c r="G18" s="52"/>
      <c r="H18" s="52"/>
      <c r="I18" s="161"/>
    </row>
    <row r="19" spans="1:10" ht="13.5" customHeight="1" x14ac:dyDescent="0.25">
      <c r="A19" s="714"/>
      <c r="B19" s="787"/>
      <c r="C19" s="65" t="s">
        <v>310</v>
      </c>
      <c r="D19" s="37">
        <v>1182</v>
      </c>
      <c r="E19" s="52"/>
      <c r="F19" s="52"/>
      <c r="G19" s="52"/>
      <c r="H19" s="52"/>
      <c r="I19" s="161"/>
    </row>
    <row r="20" spans="1:10" x14ac:dyDescent="0.25">
      <c r="A20" s="714"/>
      <c r="B20" s="787"/>
      <c r="C20" s="65" t="s">
        <v>311</v>
      </c>
      <c r="D20" s="37">
        <v>602</v>
      </c>
      <c r="E20" s="6"/>
      <c r="F20" s="6"/>
      <c r="G20" s="6"/>
      <c r="H20" s="6"/>
      <c r="I20" s="107"/>
    </row>
    <row r="21" spans="1:10" ht="28.5" customHeight="1" x14ac:dyDescent="0.25">
      <c r="A21" s="714"/>
      <c r="B21" s="787"/>
      <c r="C21" s="65" t="s">
        <v>312</v>
      </c>
      <c r="D21" s="37">
        <v>333</v>
      </c>
      <c r="E21" s="6"/>
      <c r="F21" s="6"/>
      <c r="G21" s="6"/>
      <c r="H21" s="6"/>
      <c r="I21" s="107"/>
    </row>
    <row r="22" spans="1:10" ht="15.75" thickBot="1" x14ac:dyDescent="0.3">
      <c r="A22" s="141"/>
      <c r="B22" s="83" t="s">
        <v>36</v>
      </c>
      <c r="C22" s="132"/>
      <c r="D22" s="162">
        <f>SUM(D16:D21)</f>
        <v>9405</v>
      </c>
      <c r="E22" s="83"/>
      <c r="F22" s="132"/>
      <c r="G22" s="83"/>
      <c r="H22" s="83"/>
      <c r="I22" s="110"/>
    </row>
    <row r="23" spans="1:10" x14ac:dyDescent="0.25">
      <c r="A23" s="8"/>
      <c r="C23" s="8"/>
      <c r="D23" s="9"/>
      <c r="E23" s="9"/>
      <c r="F23" s="8"/>
      <c r="G23" s="9"/>
      <c r="H23" s="9"/>
      <c r="I23" s="8"/>
    </row>
    <row r="24" spans="1:10" x14ac:dyDescent="0.25">
      <c r="B24" s="9" t="s">
        <v>19</v>
      </c>
    </row>
    <row r="25" spans="1:10" x14ac:dyDescent="0.25">
      <c r="A25" s="662" t="s">
        <v>3</v>
      </c>
      <c r="B25" s="662" t="s">
        <v>4</v>
      </c>
      <c r="C25" s="662" t="s">
        <v>161</v>
      </c>
      <c r="D25" s="662" t="s">
        <v>6</v>
      </c>
      <c r="E25" s="662" t="s">
        <v>7</v>
      </c>
      <c r="F25" s="662" t="s">
        <v>8</v>
      </c>
      <c r="G25" s="662"/>
      <c r="H25" s="662"/>
      <c r="I25" s="662" t="s">
        <v>258</v>
      </c>
      <c r="J25" s="662" t="s">
        <v>160</v>
      </c>
    </row>
    <row r="26" spans="1:10" ht="64.5" customHeight="1" thickBot="1" x14ac:dyDescent="0.3">
      <c r="A26" s="663"/>
      <c r="B26" s="663"/>
      <c r="C26" s="663"/>
      <c r="D26" s="715"/>
      <c r="E26" s="663"/>
      <c r="F26" s="105" t="s">
        <v>10</v>
      </c>
      <c r="G26" s="105" t="s">
        <v>11</v>
      </c>
      <c r="H26" s="115" t="s">
        <v>12</v>
      </c>
      <c r="I26" s="663"/>
      <c r="J26" s="663"/>
    </row>
    <row r="27" spans="1:10" ht="28.5" customHeight="1" x14ac:dyDescent="0.25">
      <c r="A27" s="713">
        <v>1</v>
      </c>
      <c r="B27" s="791" t="s">
        <v>305</v>
      </c>
      <c r="C27" s="166" t="s">
        <v>314</v>
      </c>
      <c r="D27" s="516">
        <f>0-D14</f>
        <v>-9405</v>
      </c>
      <c r="E27" s="148"/>
      <c r="F27" s="148"/>
      <c r="G27" s="148"/>
      <c r="H27" s="148"/>
      <c r="I27" s="167" t="s">
        <v>306</v>
      </c>
      <c r="J27" s="788" t="s">
        <v>304</v>
      </c>
    </row>
    <row r="28" spans="1:10" x14ac:dyDescent="0.25">
      <c r="A28" s="714"/>
      <c r="B28" s="787"/>
      <c r="C28" s="71" t="s">
        <v>313</v>
      </c>
      <c r="D28" s="37"/>
      <c r="E28" s="52"/>
      <c r="F28" s="52"/>
      <c r="G28" s="52"/>
      <c r="H28" s="52"/>
      <c r="I28" s="160"/>
      <c r="J28" s="789"/>
    </row>
    <row r="29" spans="1:10" ht="24.75" customHeight="1" x14ac:dyDescent="0.25">
      <c r="A29" s="714"/>
      <c r="B29" s="787"/>
      <c r="C29" s="65" t="s">
        <v>307</v>
      </c>
      <c r="D29" s="516">
        <f>0-D16</f>
        <v>-1049</v>
      </c>
      <c r="E29" s="52"/>
      <c r="F29" s="52"/>
      <c r="G29" s="52"/>
      <c r="H29" s="52"/>
      <c r="I29" s="161"/>
      <c r="J29" s="789"/>
    </row>
    <row r="30" spans="1:10" x14ac:dyDescent="0.25">
      <c r="A30" s="714"/>
      <c r="B30" s="787"/>
      <c r="C30" s="65" t="s">
        <v>308</v>
      </c>
      <c r="D30" s="516">
        <f t="shared" ref="D30:D34" si="0">0-D17</f>
        <v>-5023</v>
      </c>
      <c r="E30" s="52"/>
      <c r="F30" s="52"/>
      <c r="G30" s="52"/>
      <c r="H30" s="52"/>
      <c r="I30" s="161"/>
      <c r="J30" s="789"/>
    </row>
    <row r="31" spans="1:10" ht="24" x14ac:dyDescent="0.25">
      <c r="A31" s="714"/>
      <c r="B31" s="787"/>
      <c r="C31" s="65" t="s">
        <v>309</v>
      </c>
      <c r="D31" s="516">
        <f t="shared" si="0"/>
        <v>-1216</v>
      </c>
      <c r="E31" s="52"/>
      <c r="F31" s="52"/>
      <c r="G31" s="52"/>
      <c r="H31" s="52"/>
      <c r="I31" s="161"/>
      <c r="J31" s="789"/>
    </row>
    <row r="32" spans="1:10" x14ac:dyDescent="0.25">
      <c r="A32" s="714"/>
      <c r="B32" s="787"/>
      <c r="C32" s="65" t="s">
        <v>310</v>
      </c>
      <c r="D32" s="516">
        <f t="shared" si="0"/>
        <v>-1182</v>
      </c>
      <c r="E32" s="52"/>
      <c r="F32" s="52"/>
      <c r="G32" s="52"/>
      <c r="H32" s="52"/>
      <c r="I32" s="161"/>
      <c r="J32" s="789"/>
    </row>
    <row r="33" spans="1:10" x14ac:dyDescent="0.25">
      <c r="A33" s="714"/>
      <c r="B33" s="787"/>
      <c r="C33" s="65" t="s">
        <v>311</v>
      </c>
      <c r="D33" s="516">
        <f t="shared" si="0"/>
        <v>-602</v>
      </c>
      <c r="E33" s="6"/>
      <c r="F33" s="6"/>
      <c r="G33" s="6"/>
      <c r="H33" s="6"/>
      <c r="I33" s="107"/>
      <c r="J33" s="789"/>
    </row>
    <row r="34" spans="1:10" ht="24" x14ac:dyDescent="0.25">
      <c r="A34" s="714"/>
      <c r="B34" s="787"/>
      <c r="C34" s="65" t="s">
        <v>312</v>
      </c>
      <c r="D34" s="516">
        <f t="shared" si="0"/>
        <v>-333</v>
      </c>
      <c r="E34" s="6"/>
      <c r="F34" s="6"/>
      <c r="G34" s="6"/>
      <c r="H34" s="6"/>
      <c r="I34" s="107"/>
      <c r="J34" s="790"/>
    </row>
    <row r="35" spans="1:10" ht="15.75" thickBot="1" x14ac:dyDescent="0.3">
      <c r="A35" s="141"/>
      <c r="B35" s="83" t="s">
        <v>36</v>
      </c>
      <c r="C35" s="132"/>
      <c r="D35" s="529">
        <f>D27</f>
        <v>-9405</v>
      </c>
      <c r="E35" s="83"/>
      <c r="F35" s="132"/>
      <c r="G35" s="83"/>
      <c r="H35" s="83"/>
      <c r="I35" s="110"/>
      <c r="J35" s="434"/>
    </row>
    <row r="36" spans="1:10" ht="15.75" thickBot="1" x14ac:dyDescent="0.3">
      <c r="A36" s="153"/>
      <c r="B36" s="154" t="s">
        <v>39</v>
      </c>
      <c r="C36" s="155"/>
      <c r="D36" s="528">
        <f>D35</f>
        <v>-9405</v>
      </c>
      <c r="E36" s="168"/>
      <c r="F36" s="168"/>
      <c r="G36" s="168"/>
      <c r="H36" s="168"/>
      <c r="I36" s="155"/>
      <c r="J36" s="156"/>
    </row>
  </sheetData>
  <mergeCells count="30">
    <mergeCell ref="I25:I26"/>
    <mergeCell ref="A13:I13"/>
    <mergeCell ref="A14:A21"/>
    <mergeCell ref="B14:B21"/>
    <mergeCell ref="J27:J34"/>
    <mergeCell ref="J25:J26"/>
    <mergeCell ref="A25:A26"/>
    <mergeCell ref="B25:B26"/>
    <mergeCell ref="C25:C26"/>
    <mergeCell ref="D25:D26"/>
    <mergeCell ref="E25:E26"/>
    <mergeCell ref="F25:H25"/>
    <mergeCell ref="A27:A34"/>
    <mergeCell ref="B27:B34"/>
    <mergeCell ref="E1:H1"/>
    <mergeCell ref="A2:H2"/>
    <mergeCell ref="A7:A8"/>
    <mergeCell ref="B7:B8"/>
    <mergeCell ref="C7:C8"/>
    <mergeCell ref="D7:D8"/>
    <mergeCell ref="E7:E8"/>
    <mergeCell ref="F7:H7"/>
    <mergeCell ref="I7:I8"/>
    <mergeCell ref="A11:A12"/>
    <mergeCell ref="B11:B12"/>
    <mergeCell ref="C11:C12"/>
    <mergeCell ref="D11:D12"/>
    <mergeCell ref="E11:E12"/>
    <mergeCell ref="F11:H11"/>
    <mergeCell ref="I11:I12"/>
  </mergeCells>
  <pageMargins left="0.70866141732283472" right="0.70866141732283472" top="0.28000000000000003" bottom="0.27" header="0.22" footer="0.2"/>
  <pageSetup paperSize="9" scale="74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1"/>
  <sheetViews>
    <sheetView view="pageBreakPreview" topLeftCell="A115" zoomScale="69" zoomScaleSheetLayoutView="69" workbookViewId="0">
      <selection activeCell="D66" sqref="D66"/>
    </sheetView>
  </sheetViews>
  <sheetFormatPr defaultColWidth="8.85546875" defaultRowHeight="15" x14ac:dyDescent="0.25"/>
  <cols>
    <col min="1" max="1" width="3.7109375" style="296" customWidth="1"/>
    <col min="2" max="2" width="16.5703125" style="296" customWidth="1"/>
    <col min="3" max="3" width="35" style="296" customWidth="1"/>
    <col min="4" max="4" width="17.5703125" style="296" customWidth="1"/>
    <col min="5" max="5" width="13.28515625" style="296" customWidth="1"/>
    <col min="6" max="6" width="25" style="296" customWidth="1"/>
    <col min="7" max="7" width="6.42578125" style="296" bestFit="1" customWidth="1"/>
    <col min="8" max="8" width="11.7109375" style="296" customWidth="1"/>
    <col min="9" max="9" width="23.5703125" style="296" customWidth="1"/>
    <col min="10" max="10" width="21.7109375" style="296" customWidth="1"/>
    <col min="11" max="16384" width="8.85546875" style="296"/>
  </cols>
  <sheetData>
    <row r="1" spans="1:10" x14ac:dyDescent="0.25">
      <c r="E1" s="818"/>
      <c r="F1" s="818"/>
      <c r="G1" s="818"/>
      <c r="H1" s="818"/>
    </row>
    <row r="2" spans="1:10" x14ac:dyDescent="0.25">
      <c r="A2" s="819" t="s">
        <v>0</v>
      </c>
      <c r="B2" s="819"/>
      <c r="C2" s="819"/>
      <c r="D2" s="819"/>
      <c r="E2" s="819"/>
      <c r="F2" s="819"/>
      <c r="G2" s="819"/>
      <c r="H2" s="819"/>
      <c r="J2" s="297"/>
    </row>
    <row r="4" spans="1:10" ht="15.75" x14ac:dyDescent="0.25">
      <c r="A4" s="298" t="s">
        <v>1</v>
      </c>
      <c r="B4" s="298"/>
      <c r="C4" s="298"/>
      <c r="D4" s="298"/>
      <c r="E4" s="298"/>
      <c r="F4" s="298"/>
      <c r="G4" s="298"/>
      <c r="H4" s="298"/>
    </row>
    <row r="6" spans="1:10" x14ac:dyDescent="0.25">
      <c r="B6" s="297" t="s">
        <v>2</v>
      </c>
    </row>
    <row r="7" spans="1:10" x14ac:dyDescent="0.25">
      <c r="A7" s="820" t="s">
        <v>3</v>
      </c>
      <c r="B7" s="792" t="s">
        <v>4</v>
      </c>
      <c r="C7" s="792" t="s">
        <v>260</v>
      </c>
      <c r="D7" s="792" t="s">
        <v>6</v>
      </c>
      <c r="E7" s="792" t="s">
        <v>7</v>
      </c>
      <c r="F7" s="792" t="s">
        <v>8</v>
      </c>
      <c r="G7" s="792"/>
      <c r="H7" s="792"/>
      <c r="I7" s="792" t="s">
        <v>160</v>
      </c>
    </row>
    <row r="8" spans="1:10" ht="81" customHeight="1" thickBot="1" x14ac:dyDescent="0.3">
      <c r="A8" s="821"/>
      <c r="B8" s="793"/>
      <c r="C8" s="793"/>
      <c r="D8" s="793"/>
      <c r="E8" s="793"/>
      <c r="F8" s="299" t="s">
        <v>10</v>
      </c>
      <c r="G8" s="299" t="s">
        <v>11</v>
      </c>
      <c r="H8" s="299" t="s">
        <v>12</v>
      </c>
      <c r="I8" s="793"/>
    </row>
    <row r="9" spans="1:10" ht="44.25" customHeight="1" x14ac:dyDescent="0.25">
      <c r="A9" s="807">
        <v>1</v>
      </c>
      <c r="B9" s="804" t="s">
        <v>156</v>
      </c>
      <c r="C9" s="295" t="s">
        <v>149</v>
      </c>
      <c r="D9" s="530">
        <v>130519</v>
      </c>
      <c r="E9" s="530">
        <v>152475</v>
      </c>
      <c r="F9" s="295" t="s">
        <v>149</v>
      </c>
      <c r="G9" s="530">
        <v>1</v>
      </c>
      <c r="H9" s="530">
        <v>152475</v>
      </c>
      <c r="I9" s="809" t="s">
        <v>157</v>
      </c>
    </row>
    <row r="10" spans="1:10" ht="46.5" customHeight="1" x14ac:dyDescent="0.25">
      <c r="A10" s="795"/>
      <c r="B10" s="805"/>
      <c r="C10" s="294" t="s">
        <v>150</v>
      </c>
      <c r="D10" s="531">
        <v>181905</v>
      </c>
      <c r="E10" s="531">
        <v>240428</v>
      </c>
      <c r="F10" s="294" t="s">
        <v>150</v>
      </c>
      <c r="G10" s="531">
        <v>1</v>
      </c>
      <c r="H10" s="531">
        <v>240428</v>
      </c>
      <c r="I10" s="810"/>
    </row>
    <row r="11" spans="1:10" ht="30" customHeight="1" x14ac:dyDescent="0.25">
      <c r="A11" s="795"/>
      <c r="B11" s="805"/>
      <c r="C11" s="294" t="s">
        <v>151</v>
      </c>
      <c r="D11" s="531">
        <v>143049</v>
      </c>
      <c r="E11" s="531">
        <v>144244</v>
      </c>
      <c r="F11" s="294" t="s">
        <v>151</v>
      </c>
      <c r="G11" s="531">
        <v>1</v>
      </c>
      <c r="H11" s="531">
        <v>144244</v>
      </c>
      <c r="I11" s="810"/>
    </row>
    <row r="12" spans="1:10" ht="43.5" customHeight="1" x14ac:dyDescent="0.25">
      <c r="A12" s="795"/>
      <c r="B12" s="805"/>
      <c r="C12" s="294" t="s">
        <v>152</v>
      </c>
      <c r="D12" s="531">
        <v>155734</v>
      </c>
      <c r="E12" s="531">
        <v>156230</v>
      </c>
      <c r="F12" s="294" t="s">
        <v>152</v>
      </c>
      <c r="G12" s="531">
        <v>1</v>
      </c>
      <c r="H12" s="531">
        <v>156230</v>
      </c>
      <c r="I12" s="810"/>
    </row>
    <row r="13" spans="1:10" ht="55.5" customHeight="1" x14ac:dyDescent="0.25">
      <c r="A13" s="795"/>
      <c r="B13" s="805"/>
      <c r="C13" s="294" t="s">
        <v>153</v>
      </c>
      <c r="D13" s="531">
        <v>692906</v>
      </c>
      <c r="E13" s="531">
        <v>763222</v>
      </c>
      <c r="F13" s="294" t="s">
        <v>153</v>
      </c>
      <c r="G13" s="531">
        <v>1</v>
      </c>
      <c r="H13" s="531">
        <v>763222</v>
      </c>
      <c r="I13" s="810"/>
    </row>
    <row r="14" spans="1:10" ht="43.5" customHeight="1" x14ac:dyDescent="0.25">
      <c r="A14" s="795"/>
      <c r="B14" s="805"/>
      <c r="C14" s="294" t="s">
        <v>154</v>
      </c>
      <c r="D14" s="531">
        <v>477983</v>
      </c>
      <c r="E14" s="531">
        <v>482773</v>
      </c>
      <c r="F14" s="294" t="s">
        <v>154</v>
      </c>
      <c r="G14" s="531">
        <v>1</v>
      </c>
      <c r="H14" s="531">
        <v>482773</v>
      </c>
      <c r="I14" s="810"/>
    </row>
    <row r="15" spans="1:10" ht="63" customHeight="1" x14ac:dyDescent="0.25">
      <c r="A15" s="808"/>
      <c r="B15" s="806"/>
      <c r="C15" s="294" t="s">
        <v>155</v>
      </c>
      <c r="D15" s="531">
        <v>321035</v>
      </c>
      <c r="E15" s="531">
        <v>433697</v>
      </c>
      <c r="F15" s="294" t="s">
        <v>155</v>
      </c>
      <c r="G15" s="531">
        <v>1</v>
      </c>
      <c r="H15" s="531">
        <v>433697</v>
      </c>
      <c r="I15" s="811"/>
    </row>
    <row r="16" spans="1:10" ht="15.75" thickBot="1" x14ac:dyDescent="0.3">
      <c r="A16" s="300"/>
      <c r="B16" s="301" t="s">
        <v>36</v>
      </c>
      <c r="C16" s="301"/>
      <c r="D16" s="532">
        <f>D15+D14+D13+D12+D11+D10+D9</f>
        <v>2103131</v>
      </c>
      <c r="E16" s="532">
        <f>E15+E14+E13+E12+E11+E10+E9</f>
        <v>2373069</v>
      </c>
      <c r="F16" s="301"/>
      <c r="G16" s="532">
        <f>G15+G14+G13+G12+G11+G10+G9</f>
        <v>7</v>
      </c>
      <c r="H16" s="532">
        <f>H15+H14+H13+H12+H11+H10+H9</f>
        <v>2373069</v>
      </c>
      <c r="I16" s="302"/>
    </row>
    <row r="17" spans="1:9" x14ac:dyDescent="0.25">
      <c r="A17" s="303"/>
      <c r="B17" s="303"/>
      <c r="C17" s="303"/>
      <c r="D17" s="304"/>
      <c r="E17" s="304"/>
      <c r="F17" s="303"/>
      <c r="G17" s="304"/>
      <c r="H17" s="304"/>
      <c r="I17" s="303"/>
    </row>
    <row r="18" spans="1:9" x14ac:dyDescent="0.25">
      <c r="B18" s="297" t="s">
        <v>16</v>
      </c>
    </row>
    <row r="19" spans="1:9" ht="15" customHeight="1" x14ac:dyDescent="0.25">
      <c r="A19" s="792" t="s">
        <v>3</v>
      </c>
      <c r="B19" s="792" t="s">
        <v>4</v>
      </c>
      <c r="C19" s="792" t="s">
        <v>260</v>
      </c>
      <c r="D19" s="792" t="s">
        <v>17</v>
      </c>
      <c r="E19" s="792" t="s">
        <v>7</v>
      </c>
      <c r="F19" s="792" t="s">
        <v>8</v>
      </c>
      <c r="G19" s="792"/>
      <c r="H19" s="792"/>
      <c r="I19" s="792" t="s">
        <v>258</v>
      </c>
    </row>
    <row r="20" spans="1:9" ht="81" customHeight="1" thickBot="1" x14ac:dyDescent="0.3">
      <c r="A20" s="793"/>
      <c r="B20" s="793"/>
      <c r="C20" s="793"/>
      <c r="D20" s="793"/>
      <c r="E20" s="793"/>
      <c r="F20" s="299" t="s">
        <v>10</v>
      </c>
      <c r="G20" s="299" t="s">
        <v>11</v>
      </c>
      <c r="H20" s="299" t="s">
        <v>12</v>
      </c>
      <c r="I20" s="793"/>
    </row>
    <row r="21" spans="1:9" ht="18.75" customHeight="1" x14ac:dyDescent="0.25">
      <c r="A21" s="812" t="s">
        <v>409</v>
      </c>
      <c r="B21" s="813"/>
      <c r="C21" s="813"/>
      <c r="D21" s="813"/>
      <c r="E21" s="813"/>
      <c r="F21" s="813"/>
      <c r="G21" s="813"/>
      <c r="H21" s="813"/>
      <c r="I21" s="814"/>
    </row>
    <row r="22" spans="1:9" ht="81.75" customHeight="1" x14ac:dyDescent="0.25">
      <c r="A22" s="803">
        <v>1</v>
      </c>
      <c r="B22" s="794" t="s">
        <v>371</v>
      </c>
      <c r="C22" s="305" t="s">
        <v>372</v>
      </c>
      <c r="D22" s="531">
        <v>2395120</v>
      </c>
      <c r="E22" s="531">
        <v>1902731.5</v>
      </c>
      <c r="F22" s="305" t="s">
        <v>372</v>
      </c>
      <c r="G22" s="537">
        <v>1</v>
      </c>
      <c r="H22" s="531">
        <v>3371802</v>
      </c>
      <c r="I22" s="417" t="s">
        <v>373</v>
      </c>
    </row>
    <row r="23" spans="1:9" ht="15" customHeight="1" x14ac:dyDescent="0.25">
      <c r="A23" s="795"/>
      <c r="B23" s="794"/>
      <c r="C23" s="305" t="s">
        <v>374</v>
      </c>
      <c r="D23" s="531">
        <v>85540</v>
      </c>
      <c r="E23" s="531">
        <v>76833.600000000006</v>
      </c>
      <c r="F23" s="305" t="s">
        <v>261</v>
      </c>
      <c r="G23" s="305" t="s">
        <v>261</v>
      </c>
      <c r="H23" s="531" t="s">
        <v>261</v>
      </c>
      <c r="I23" s="417" t="s">
        <v>261</v>
      </c>
    </row>
    <row r="24" spans="1:9" ht="42.75" customHeight="1" x14ac:dyDescent="0.25">
      <c r="A24" s="795"/>
      <c r="B24" s="794"/>
      <c r="C24" s="305" t="s">
        <v>375</v>
      </c>
      <c r="D24" s="531">
        <v>865322.6</v>
      </c>
      <c r="E24" s="531">
        <v>64323.8</v>
      </c>
      <c r="F24" s="305" t="s">
        <v>261</v>
      </c>
      <c r="G24" s="305" t="s">
        <v>261</v>
      </c>
      <c r="H24" s="531" t="s">
        <v>261</v>
      </c>
      <c r="I24" s="417" t="s">
        <v>261</v>
      </c>
    </row>
    <row r="25" spans="1:9" ht="44.25" customHeight="1" x14ac:dyDescent="0.25">
      <c r="A25" s="795"/>
      <c r="B25" s="794"/>
      <c r="C25" s="305" t="s">
        <v>376</v>
      </c>
      <c r="D25" s="531">
        <v>1002528.8</v>
      </c>
      <c r="E25" s="531">
        <v>751960.2</v>
      </c>
      <c r="F25" s="305" t="s">
        <v>261</v>
      </c>
      <c r="G25" s="305" t="s">
        <v>261</v>
      </c>
      <c r="H25" s="531" t="s">
        <v>261</v>
      </c>
      <c r="I25" s="417" t="s">
        <v>261</v>
      </c>
    </row>
    <row r="26" spans="1:9" ht="55.5" customHeight="1" x14ac:dyDescent="0.25">
      <c r="A26" s="795"/>
      <c r="B26" s="794"/>
      <c r="C26" s="305" t="s">
        <v>377</v>
      </c>
      <c r="D26" s="531">
        <v>307944</v>
      </c>
      <c r="E26" s="531">
        <v>516604</v>
      </c>
      <c r="F26" s="305" t="s">
        <v>261</v>
      </c>
      <c r="G26" s="305" t="s">
        <v>261</v>
      </c>
      <c r="H26" s="531" t="s">
        <v>261</v>
      </c>
      <c r="I26" s="417" t="s">
        <v>261</v>
      </c>
    </row>
    <row r="27" spans="1:9" ht="44.25" customHeight="1" x14ac:dyDescent="0.25">
      <c r="A27" s="795"/>
      <c r="B27" s="794"/>
      <c r="C27" s="305" t="s">
        <v>378</v>
      </c>
      <c r="D27" s="531">
        <v>684320</v>
      </c>
      <c r="E27" s="531">
        <v>205635.7</v>
      </c>
      <c r="F27" s="305" t="s">
        <v>261</v>
      </c>
      <c r="G27" s="305" t="s">
        <v>261</v>
      </c>
      <c r="H27" s="531" t="s">
        <v>261</v>
      </c>
      <c r="I27" s="417" t="s">
        <v>261</v>
      </c>
    </row>
    <row r="28" spans="1:9" ht="45.75" customHeight="1" x14ac:dyDescent="0.25">
      <c r="A28" s="795"/>
      <c r="B28" s="794"/>
      <c r="C28" s="305" t="s">
        <v>379</v>
      </c>
      <c r="D28" s="531">
        <v>109491.2</v>
      </c>
      <c r="E28" s="531">
        <v>70208.600000000006</v>
      </c>
      <c r="F28" s="305" t="s">
        <v>261</v>
      </c>
      <c r="G28" s="305" t="s">
        <v>261</v>
      </c>
      <c r="H28" s="531" t="s">
        <v>261</v>
      </c>
      <c r="I28" s="417" t="s">
        <v>261</v>
      </c>
    </row>
    <row r="29" spans="1:9" ht="30" customHeight="1" x14ac:dyDescent="0.25">
      <c r="A29" s="795"/>
      <c r="B29" s="794"/>
      <c r="C29" s="305" t="s">
        <v>380</v>
      </c>
      <c r="D29" s="531">
        <v>273728</v>
      </c>
      <c r="E29" s="531">
        <v>133096.6</v>
      </c>
      <c r="F29" s="305" t="s">
        <v>261</v>
      </c>
      <c r="G29" s="305" t="s">
        <v>261</v>
      </c>
      <c r="H29" s="531" t="s">
        <v>261</v>
      </c>
      <c r="I29" s="417" t="s">
        <v>261</v>
      </c>
    </row>
    <row r="30" spans="1:9" ht="59.25" customHeight="1" x14ac:dyDescent="0.25">
      <c r="A30" s="795"/>
      <c r="B30" s="794"/>
      <c r="C30" s="305" t="s">
        <v>381</v>
      </c>
      <c r="D30" s="531">
        <v>97515.6</v>
      </c>
      <c r="E30" s="531">
        <v>87155.8</v>
      </c>
      <c r="F30" s="305" t="s">
        <v>381</v>
      </c>
      <c r="G30" s="537">
        <v>1</v>
      </c>
      <c r="H30" s="531">
        <v>86047</v>
      </c>
      <c r="I30" s="417" t="s">
        <v>382</v>
      </c>
    </row>
    <row r="31" spans="1:9" ht="45" customHeight="1" x14ac:dyDescent="0.25">
      <c r="A31" s="795"/>
      <c r="B31" s="794"/>
      <c r="C31" s="305" t="s">
        <v>383</v>
      </c>
      <c r="D31" s="531">
        <v>138917</v>
      </c>
      <c r="E31" s="531">
        <v>27065.599999999999</v>
      </c>
      <c r="F31" s="305" t="s">
        <v>261</v>
      </c>
      <c r="G31" s="538" t="s">
        <v>261</v>
      </c>
      <c r="H31" s="531" t="s">
        <v>261</v>
      </c>
      <c r="I31" s="417" t="s">
        <v>261</v>
      </c>
    </row>
    <row r="32" spans="1:9" ht="75" customHeight="1" x14ac:dyDescent="0.25">
      <c r="A32" s="795"/>
      <c r="B32" s="794"/>
      <c r="C32" s="305" t="s">
        <v>384</v>
      </c>
      <c r="D32" s="531">
        <v>867279.6</v>
      </c>
      <c r="E32" s="533">
        <v>0</v>
      </c>
      <c r="F32" s="305" t="s">
        <v>384</v>
      </c>
      <c r="G32" s="537">
        <v>1</v>
      </c>
      <c r="H32" s="531">
        <v>1015482</v>
      </c>
      <c r="I32" s="417" t="s">
        <v>382</v>
      </c>
    </row>
    <row r="33" spans="1:9" x14ac:dyDescent="0.25">
      <c r="A33" s="795"/>
      <c r="B33" s="794"/>
      <c r="C33" s="305" t="s">
        <v>385</v>
      </c>
      <c r="D33" s="531">
        <v>602078.4</v>
      </c>
      <c r="E33" s="533">
        <v>0</v>
      </c>
      <c r="F33" s="305" t="s">
        <v>261</v>
      </c>
      <c r="G33" s="538" t="s">
        <v>261</v>
      </c>
      <c r="H33" s="531" t="s">
        <v>261</v>
      </c>
      <c r="I33" s="417" t="s">
        <v>261</v>
      </c>
    </row>
    <row r="34" spans="1:9" ht="79.5" customHeight="1" x14ac:dyDescent="0.25">
      <c r="A34" s="795"/>
      <c r="B34" s="794"/>
      <c r="C34" s="305" t="s">
        <v>386</v>
      </c>
      <c r="D34" s="531">
        <v>318958.2</v>
      </c>
      <c r="E34" s="533">
        <v>0</v>
      </c>
      <c r="F34" s="305" t="s">
        <v>386</v>
      </c>
      <c r="G34" s="537">
        <v>1</v>
      </c>
      <c r="H34" s="531">
        <v>397017</v>
      </c>
      <c r="I34" s="417" t="s">
        <v>373</v>
      </c>
    </row>
    <row r="35" spans="1:9" ht="47.25" customHeight="1" x14ac:dyDescent="0.25">
      <c r="A35" s="795"/>
      <c r="B35" s="794"/>
      <c r="C35" s="305" t="s">
        <v>387</v>
      </c>
      <c r="D35" s="531">
        <v>616409.4</v>
      </c>
      <c r="E35" s="531">
        <v>371995.9</v>
      </c>
      <c r="F35" s="305" t="s">
        <v>261</v>
      </c>
      <c r="G35" s="305" t="s">
        <v>261</v>
      </c>
      <c r="H35" s="531" t="s">
        <v>261</v>
      </c>
      <c r="I35" s="417" t="s">
        <v>261</v>
      </c>
    </row>
    <row r="36" spans="1:9" ht="33" customHeight="1" x14ac:dyDescent="0.25">
      <c r="A36" s="795"/>
      <c r="B36" s="794"/>
      <c r="C36" s="305" t="s">
        <v>388</v>
      </c>
      <c r="D36" s="531">
        <v>143352</v>
      </c>
      <c r="E36" s="531">
        <v>92998.3</v>
      </c>
      <c r="F36" s="305" t="s">
        <v>261</v>
      </c>
      <c r="G36" s="305" t="s">
        <v>261</v>
      </c>
      <c r="H36" s="531" t="s">
        <v>261</v>
      </c>
      <c r="I36" s="306" t="s">
        <v>261</v>
      </c>
    </row>
    <row r="37" spans="1:9" ht="44.25" customHeight="1" x14ac:dyDescent="0.25">
      <c r="A37" s="795"/>
      <c r="B37" s="794"/>
      <c r="C37" s="305" t="s">
        <v>389</v>
      </c>
      <c r="D37" s="531">
        <v>869181.6</v>
      </c>
      <c r="E37" s="531">
        <v>426523.1</v>
      </c>
      <c r="F37" s="305" t="s">
        <v>261</v>
      </c>
      <c r="G37" s="305" t="s">
        <v>261</v>
      </c>
      <c r="H37" s="531" t="s">
        <v>261</v>
      </c>
      <c r="I37" s="306" t="s">
        <v>261</v>
      </c>
    </row>
    <row r="38" spans="1:9" ht="29.25" customHeight="1" x14ac:dyDescent="0.25">
      <c r="A38" s="795"/>
      <c r="B38" s="794"/>
      <c r="C38" s="305" t="s">
        <v>390</v>
      </c>
      <c r="D38" s="531">
        <v>89595</v>
      </c>
      <c r="E38" s="531">
        <v>2592.8000000000002</v>
      </c>
      <c r="F38" s="305" t="s">
        <v>261</v>
      </c>
      <c r="G38" s="305" t="s">
        <v>261</v>
      </c>
      <c r="H38" s="531" t="s">
        <v>261</v>
      </c>
      <c r="I38" s="306" t="s">
        <v>261</v>
      </c>
    </row>
    <row r="39" spans="1:9" ht="26.25" x14ac:dyDescent="0.25">
      <c r="A39" s="795"/>
      <c r="B39" s="794"/>
      <c r="C39" s="305" t="s">
        <v>391</v>
      </c>
      <c r="D39" s="531">
        <v>87803.1</v>
      </c>
      <c r="E39" s="533">
        <v>0</v>
      </c>
      <c r="F39" s="305" t="s">
        <v>261</v>
      </c>
      <c r="G39" s="305" t="s">
        <v>261</v>
      </c>
      <c r="H39" s="531" t="s">
        <v>261</v>
      </c>
      <c r="I39" s="306" t="s">
        <v>261</v>
      </c>
    </row>
    <row r="40" spans="1:9" ht="43.5" customHeight="1" x14ac:dyDescent="0.25">
      <c r="A40" s="795"/>
      <c r="B40" s="794"/>
      <c r="C40" s="305" t="s">
        <v>392</v>
      </c>
      <c r="D40" s="531">
        <v>310422</v>
      </c>
      <c r="E40" s="531">
        <v>142023</v>
      </c>
      <c r="F40" s="305" t="s">
        <v>261</v>
      </c>
      <c r="G40" s="305" t="s">
        <v>261</v>
      </c>
      <c r="H40" s="531" t="s">
        <v>261</v>
      </c>
      <c r="I40" s="306" t="s">
        <v>261</v>
      </c>
    </row>
    <row r="41" spans="1:9" ht="28.5" customHeight="1" x14ac:dyDescent="0.25">
      <c r="A41" s="795"/>
      <c r="B41" s="794"/>
      <c r="C41" s="305" t="s">
        <v>393</v>
      </c>
      <c r="D41" s="531">
        <v>288249</v>
      </c>
      <c r="E41" s="531">
        <v>444984.5</v>
      </c>
      <c r="F41" s="305" t="s">
        <v>261</v>
      </c>
      <c r="G41" s="305" t="s">
        <v>261</v>
      </c>
      <c r="H41" s="531" t="s">
        <v>261</v>
      </c>
      <c r="I41" s="306" t="s">
        <v>261</v>
      </c>
    </row>
    <row r="42" spans="1:9" ht="32.25" customHeight="1" x14ac:dyDescent="0.25">
      <c r="A42" s="796"/>
      <c r="B42" s="794" t="s">
        <v>394</v>
      </c>
      <c r="C42" s="305" t="s">
        <v>395</v>
      </c>
      <c r="D42" s="531">
        <v>246697.4</v>
      </c>
      <c r="E42" s="531">
        <v>246876.3</v>
      </c>
      <c r="F42" s="307" t="s">
        <v>261</v>
      </c>
      <c r="G42" s="534" t="s">
        <v>261</v>
      </c>
      <c r="H42" s="534" t="s">
        <v>261</v>
      </c>
      <c r="I42" s="308" t="s">
        <v>261</v>
      </c>
    </row>
    <row r="43" spans="1:9" ht="90" x14ac:dyDescent="0.25">
      <c r="A43" s="796"/>
      <c r="B43" s="794"/>
      <c r="C43" s="305" t="s">
        <v>396</v>
      </c>
      <c r="D43" s="531">
        <v>692906.3</v>
      </c>
      <c r="E43" s="531">
        <v>16795.400000000001</v>
      </c>
      <c r="F43" s="305" t="s">
        <v>396</v>
      </c>
      <c r="G43" s="531">
        <v>1</v>
      </c>
      <c r="H43" s="531">
        <v>763222</v>
      </c>
      <c r="I43" s="306" t="s">
        <v>373</v>
      </c>
    </row>
    <row r="44" spans="1:9" ht="42.75" customHeight="1" x14ac:dyDescent="0.25">
      <c r="A44" s="796"/>
      <c r="B44" s="794"/>
      <c r="C44" s="305" t="s">
        <v>397</v>
      </c>
      <c r="D44" s="531">
        <v>1064747.5</v>
      </c>
      <c r="E44" s="531">
        <v>1182116.3</v>
      </c>
      <c r="F44" s="305" t="s">
        <v>261</v>
      </c>
      <c r="G44" s="531" t="s">
        <v>261</v>
      </c>
      <c r="H44" s="531" t="s">
        <v>261</v>
      </c>
      <c r="I44" s="306" t="s">
        <v>261</v>
      </c>
    </row>
    <row r="45" spans="1:9" ht="77.25" x14ac:dyDescent="0.25">
      <c r="A45" s="796"/>
      <c r="B45" s="794"/>
      <c r="C45" s="305" t="s">
        <v>398</v>
      </c>
      <c r="D45" s="531">
        <v>376941</v>
      </c>
      <c r="E45" s="531">
        <v>192976.4</v>
      </c>
      <c r="F45" s="305" t="s">
        <v>398</v>
      </c>
      <c r="G45" s="531">
        <v>1</v>
      </c>
      <c r="H45" s="531">
        <v>433697</v>
      </c>
      <c r="I45" s="306" t="s">
        <v>373</v>
      </c>
    </row>
    <row r="46" spans="1:9" ht="77.25" x14ac:dyDescent="0.25">
      <c r="A46" s="796"/>
      <c r="B46" s="794"/>
      <c r="C46" s="305" t="s">
        <v>399</v>
      </c>
      <c r="D46" s="531">
        <v>337027.6</v>
      </c>
      <c r="E46" s="531">
        <v>371893.6</v>
      </c>
      <c r="F46" s="305" t="s">
        <v>399</v>
      </c>
      <c r="G46" s="531">
        <v>1</v>
      </c>
      <c r="H46" s="531">
        <v>374700</v>
      </c>
      <c r="I46" s="306" t="s">
        <v>373</v>
      </c>
    </row>
    <row r="47" spans="1:9" ht="31.5" customHeight="1" x14ac:dyDescent="0.25">
      <c r="A47" s="796"/>
      <c r="B47" s="794"/>
      <c r="C47" s="305" t="s">
        <v>400</v>
      </c>
      <c r="D47" s="531">
        <v>801997.4</v>
      </c>
      <c r="E47" s="531">
        <v>187547.3</v>
      </c>
      <c r="F47" s="305" t="s">
        <v>261</v>
      </c>
      <c r="G47" s="531" t="s">
        <v>261</v>
      </c>
      <c r="H47" s="531" t="s">
        <v>261</v>
      </c>
      <c r="I47" s="306" t="s">
        <v>261</v>
      </c>
    </row>
    <row r="48" spans="1:9" ht="40.5" customHeight="1" x14ac:dyDescent="0.25">
      <c r="A48" s="796"/>
      <c r="B48" s="794"/>
      <c r="C48" s="305" t="s">
        <v>401</v>
      </c>
      <c r="D48" s="531">
        <v>141907.20000000001</v>
      </c>
      <c r="E48" s="531">
        <v>1137.4000000000001</v>
      </c>
      <c r="F48" s="305" t="s">
        <v>261</v>
      </c>
      <c r="G48" s="531" t="s">
        <v>261</v>
      </c>
      <c r="H48" s="531" t="s">
        <v>261</v>
      </c>
      <c r="I48" s="306" t="s">
        <v>261</v>
      </c>
    </row>
    <row r="49" spans="1:10" ht="30" customHeight="1" x14ac:dyDescent="0.25">
      <c r="A49" s="796"/>
      <c r="B49" s="794"/>
      <c r="C49" s="305" t="s">
        <v>402</v>
      </c>
      <c r="D49" s="531">
        <v>128825.1</v>
      </c>
      <c r="E49" s="531">
        <v>922.4</v>
      </c>
      <c r="F49" s="305" t="s">
        <v>261</v>
      </c>
      <c r="G49" s="531" t="s">
        <v>261</v>
      </c>
      <c r="H49" s="531" t="s">
        <v>261</v>
      </c>
      <c r="I49" s="306" t="s">
        <v>261</v>
      </c>
    </row>
    <row r="50" spans="1:10" ht="43.5" customHeight="1" x14ac:dyDescent="0.25">
      <c r="A50" s="796"/>
      <c r="B50" s="794"/>
      <c r="C50" s="305" t="s">
        <v>403</v>
      </c>
      <c r="D50" s="531">
        <v>157393.60000000001</v>
      </c>
      <c r="E50" s="531">
        <v>802.9</v>
      </c>
      <c r="F50" s="305" t="s">
        <v>261</v>
      </c>
      <c r="G50" s="531" t="s">
        <v>261</v>
      </c>
      <c r="H50" s="531" t="s">
        <v>261</v>
      </c>
      <c r="I50" s="306" t="s">
        <v>261</v>
      </c>
    </row>
    <row r="51" spans="1:10" ht="77.25" x14ac:dyDescent="0.25">
      <c r="A51" s="796"/>
      <c r="B51" s="794"/>
      <c r="C51" s="305" t="s">
        <v>404</v>
      </c>
      <c r="D51" s="531">
        <v>446518.8</v>
      </c>
      <c r="E51" s="531">
        <v>500489.7</v>
      </c>
      <c r="F51" s="305" t="s">
        <v>404</v>
      </c>
      <c r="G51" s="531">
        <v>1</v>
      </c>
      <c r="H51" s="531">
        <v>496574</v>
      </c>
      <c r="I51" s="417" t="s">
        <v>373</v>
      </c>
    </row>
    <row r="52" spans="1:10" ht="26.25" x14ac:dyDescent="0.25">
      <c r="A52" s="796"/>
      <c r="B52" s="794"/>
      <c r="C52" s="305" t="s">
        <v>405</v>
      </c>
      <c r="D52" s="531">
        <v>391773.2</v>
      </c>
      <c r="E52" s="531">
        <v>1403.8</v>
      </c>
      <c r="F52" s="305" t="s">
        <v>261</v>
      </c>
      <c r="G52" s="531" t="s">
        <v>261</v>
      </c>
      <c r="H52" s="531" t="s">
        <v>261</v>
      </c>
      <c r="I52" s="417" t="s">
        <v>261</v>
      </c>
    </row>
    <row r="53" spans="1:10" ht="29.25" customHeight="1" x14ac:dyDescent="0.25">
      <c r="A53" s="796"/>
      <c r="B53" s="794"/>
      <c r="C53" s="305" t="s">
        <v>406</v>
      </c>
      <c r="D53" s="531">
        <v>398670.5</v>
      </c>
      <c r="E53" s="531">
        <v>194817.9</v>
      </c>
      <c r="F53" s="305" t="s">
        <v>406</v>
      </c>
      <c r="G53" s="531">
        <v>1</v>
      </c>
      <c r="H53" s="531">
        <v>482773</v>
      </c>
      <c r="I53" s="815" t="s">
        <v>373</v>
      </c>
    </row>
    <row r="54" spans="1:10" ht="27.75" customHeight="1" x14ac:dyDescent="0.25">
      <c r="A54" s="796"/>
      <c r="B54" s="794"/>
      <c r="C54" s="305" t="s">
        <v>407</v>
      </c>
      <c r="D54" s="531">
        <v>122838.39999999999</v>
      </c>
      <c r="E54" s="531">
        <v>4935.8</v>
      </c>
      <c r="F54" s="305" t="s">
        <v>407</v>
      </c>
      <c r="G54" s="531">
        <v>1</v>
      </c>
      <c r="H54" s="531">
        <v>156229</v>
      </c>
      <c r="I54" s="816"/>
    </row>
    <row r="55" spans="1:10" ht="30" customHeight="1" x14ac:dyDescent="0.25">
      <c r="A55" s="796"/>
      <c r="B55" s="794"/>
      <c r="C55" s="305" t="s">
        <v>408</v>
      </c>
      <c r="D55" s="531">
        <v>113082.3</v>
      </c>
      <c r="E55" s="533">
        <v>0</v>
      </c>
      <c r="F55" s="305" t="s">
        <v>408</v>
      </c>
      <c r="G55" s="531">
        <v>1</v>
      </c>
      <c r="H55" s="531">
        <v>144244</v>
      </c>
      <c r="I55" s="817"/>
    </row>
    <row r="56" spans="1:10" ht="30" customHeight="1" x14ac:dyDescent="0.25">
      <c r="A56" s="796"/>
      <c r="B56" s="794" t="s">
        <v>410</v>
      </c>
      <c r="C56" s="305" t="s">
        <v>411</v>
      </c>
      <c r="D56" s="531">
        <v>537570</v>
      </c>
      <c r="E56" s="533">
        <v>0</v>
      </c>
      <c r="F56" s="307" t="s">
        <v>261</v>
      </c>
      <c r="G56" s="534" t="s">
        <v>261</v>
      </c>
      <c r="H56" s="534" t="s">
        <v>261</v>
      </c>
      <c r="I56" s="418" t="s">
        <v>261</v>
      </c>
    </row>
    <row r="57" spans="1:10" ht="42" customHeight="1" x14ac:dyDescent="0.25">
      <c r="A57" s="796"/>
      <c r="B57" s="794"/>
      <c r="C57" s="305" t="s">
        <v>412</v>
      </c>
      <c r="D57" s="533">
        <v>0</v>
      </c>
      <c r="E57" s="531">
        <v>760.9</v>
      </c>
      <c r="F57" s="307" t="s">
        <v>261</v>
      </c>
      <c r="G57" s="534" t="s">
        <v>261</v>
      </c>
      <c r="H57" s="534" t="s">
        <v>261</v>
      </c>
      <c r="I57" s="418" t="s">
        <v>261</v>
      </c>
    </row>
    <row r="58" spans="1:10" ht="66" customHeight="1" x14ac:dyDescent="0.25">
      <c r="A58" s="796"/>
      <c r="B58" s="309" t="s">
        <v>413</v>
      </c>
      <c r="C58" s="305" t="s">
        <v>414</v>
      </c>
      <c r="D58" s="531">
        <v>167658.4</v>
      </c>
      <c r="E58" s="531">
        <v>153906.1</v>
      </c>
      <c r="F58" s="305" t="s">
        <v>414</v>
      </c>
      <c r="G58" s="531">
        <v>1</v>
      </c>
      <c r="H58" s="531">
        <v>153671</v>
      </c>
      <c r="I58" s="417" t="s">
        <v>415</v>
      </c>
    </row>
    <row r="59" spans="1:10" ht="54.75" customHeight="1" x14ac:dyDescent="0.25">
      <c r="A59" s="796"/>
      <c r="B59" s="794" t="s">
        <v>371</v>
      </c>
      <c r="C59" s="305" t="s">
        <v>416</v>
      </c>
      <c r="D59" s="531">
        <v>179379.6</v>
      </c>
      <c r="E59" s="533">
        <v>0</v>
      </c>
      <c r="F59" s="307" t="s">
        <v>261</v>
      </c>
      <c r="G59" s="534" t="s">
        <v>261</v>
      </c>
      <c r="H59" s="534" t="s">
        <v>261</v>
      </c>
      <c r="I59" s="308" t="s">
        <v>261</v>
      </c>
    </row>
    <row r="60" spans="1:10" ht="29.25" customHeight="1" x14ac:dyDescent="0.25">
      <c r="A60" s="797"/>
      <c r="B60" s="794"/>
      <c r="C60" s="305" t="s">
        <v>417</v>
      </c>
      <c r="D60" s="533">
        <v>0</v>
      </c>
      <c r="E60" s="531">
        <v>240.6</v>
      </c>
      <c r="F60" s="307" t="s">
        <v>261</v>
      </c>
      <c r="G60" s="534" t="s">
        <v>261</v>
      </c>
      <c r="H60" s="534" t="s">
        <v>261</v>
      </c>
      <c r="I60" s="308" t="s">
        <v>261</v>
      </c>
    </row>
    <row r="61" spans="1:10" s="314" customFormat="1" ht="13.5" thickBot="1" x14ac:dyDescent="0.25">
      <c r="A61" s="310"/>
      <c r="B61" s="311" t="s">
        <v>36</v>
      </c>
      <c r="C61" s="311"/>
      <c r="D61" s="536">
        <f>SUM(D22:D60)</f>
        <v>16459689.800000001</v>
      </c>
      <c r="E61" s="536">
        <f t="shared" ref="E61:H61" si="0">SUM(E22:E60)</f>
        <v>8374355.8000000007</v>
      </c>
      <c r="F61" s="312"/>
      <c r="G61" s="536">
        <f t="shared" si="0"/>
        <v>12</v>
      </c>
      <c r="H61" s="536">
        <f t="shared" si="0"/>
        <v>7875458</v>
      </c>
      <c r="I61" s="313"/>
    </row>
    <row r="62" spans="1:10" x14ac:dyDescent="0.25">
      <c r="A62" s="303"/>
      <c r="C62" s="303"/>
      <c r="D62" s="304"/>
      <c r="E62" s="304"/>
      <c r="F62" s="303"/>
      <c r="G62" s="304"/>
      <c r="H62" s="304"/>
      <c r="I62" s="303"/>
    </row>
    <row r="63" spans="1:10" x14ac:dyDescent="0.25">
      <c r="B63" s="304" t="s">
        <v>19</v>
      </c>
    </row>
    <row r="64" spans="1:10" ht="15" customHeight="1" x14ac:dyDescent="0.25">
      <c r="A64" s="792" t="s">
        <v>3</v>
      </c>
      <c r="B64" s="792" t="s">
        <v>4</v>
      </c>
      <c r="C64" s="792" t="s">
        <v>260</v>
      </c>
      <c r="D64" s="792" t="s">
        <v>6</v>
      </c>
      <c r="E64" s="792" t="s">
        <v>7</v>
      </c>
      <c r="F64" s="792" t="s">
        <v>8</v>
      </c>
      <c r="G64" s="792"/>
      <c r="H64" s="792"/>
      <c r="I64" s="792" t="s">
        <v>258</v>
      </c>
      <c r="J64" s="792" t="s">
        <v>160</v>
      </c>
    </row>
    <row r="65" spans="1:10" ht="80.25" customHeight="1" thickBot="1" x14ac:dyDescent="0.3">
      <c r="A65" s="793"/>
      <c r="B65" s="793"/>
      <c r="C65" s="793"/>
      <c r="D65" s="793"/>
      <c r="E65" s="793"/>
      <c r="F65" s="299" t="s">
        <v>10</v>
      </c>
      <c r="G65" s="301" t="s">
        <v>11</v>
      </c>
      <c r="H65" s="301" t="s">
        <v>12</v>
      </c>
      <c r="I65" s="793"/>
      <c r="J65" s="793"/>
    </row>
    <row r="66" spans="1:10" ht="44.25" customHeight="1" x14ac:dyDescent="0.25">
      <c r="A66" s="799">
        <v>1</v>
      </c>
      <c r="B66" s="801" t="s">
        <v>156</v>
      </c>
      <c r="C66" s="295" t="s">
        <v>149</v>
      </c>
      <c r="D66" s="530">
        <v>130519</v>
      </c>
      <c r="E66" s="530">
        <v>152475</v>
      </c>
      <c r="F66" s="295" t="s">
        <v>149</v>
      </c>
      <c r="G66" s="516">
        <v>1</v>
      </c>
      <c r="H66" s="516">
        <v>152475</v>
      </c>
      <c r="I66" s="315"/>
      <c r="J66" s="822" t="s">
        <v>409</v>
      </c>
    </row>
    <row r="67" spans="1:10" ht="42.75" customHeight="1" x14ac:dyDescent="0.25">
      <c r="A67" s="800"/>
      <c r="B67" s="802"/>
      <c r="C67" s="294" t="s">
        <v>150</v>
      </c>
      <c r="D67" s="531">
        <v>181905</v>
      </c>
      <c r="E67" s="531">
        <v>240428</v>
      </c>
      <c r="F67" s="294" t="s">
        <v>150</v>
      </c>
      <c r="G67" s="516">
        <v>1</v>
      </c>
      <c r="H67" s="516">
        <v>240428</v>
      </c>
      <c r="I67" s="316"/>
      <c r="J67" s="823"/>
    </row>
    <row r="68" spans="1:10" ht="70.5" customHeight="1" x14ac:dyDescent="0.25">
      <c r="A68" s="795">
        <v>2</v>
      </c>
      <c r="B68" s="798" t="s">
        <v>371</v>
      </c>
      <c r="C68" s="317" t="s">
        <v>372</v>
      </c>
      <c r="D68" s="516">
        <v>-2395120</v>
      </c>
      <c r="E68" s="516">
        <v>-1902731.5</v>
      </c>
      <c r="F68" s="317" t="s">
        <v>372</v>
      </c>
      <c r="G68" s="516">
        <v>1</v>
      </c>
      <c r="H68" s="516">
        <v>-3371802</v>
      </c>
      <c r="I68" s="317" t="s">
        <v>373</v>
      </c>
      <c r="J68" s="823"/>
    </row>
    <row r="69" spans="1:10" x14ac:dyDescent="0.25">
      <c r="A69" s="795"/>
      <c r="B69" s="794"/>
      <c r="C69" s="305" t="s">
        <v>374</v>
      </c>
      <c r="D69" s="516">
        <v>-85540</v>
      </c>
      <c r="E69" s="516">
        <v>-76833.600000000006</v>
      </c>
      <c r="F69" s="305" t="s">
        <v>261</v>
      </c>
      <c r="G69" s="516" t="s">
        <v>261</v>
      </c>
      <c r="H69" s="516" t="s">
        <v>261</v>
      </c>
      <c r="I69" s="305" t="s">
        <v>261</v>
      </c>
      <c r="J69" s="823"/>
    </row>
    <row r="70" spans="1:10" ht="46.5" customHeight="1" x14ac:dyDescent="0.25">
      <c r="A70" s="795"/>
      <c r="B70" s="794"/>
      <c r="C70" s="305" t="s">
        <v>375</v>
      </c>
      <c r="D70" s="516">
        <v>-865322.6</v>
      </c>
      <c r="E70" s="516">
        <v>-64323.8</v>
      </c>
      <c r="F70" s="305" t="s">
        <v>261</v>
      </c>
      <c r="G70" s="516" t="s">
        <v>261</v>
      </c>
      <c r="H70" s="516" t="s">
        <v>261</v>
      </c>
      <c r="I70" s="305" t="s">
        <v>261</v>
      </c>
      <c r="J70" s="823"/>
    </row>
    <row r="71" spans="1:10" ht="45" customHeight="1" x14ac:dyDescent="0.25">
      <c r="A71" s="795"/>
      <c r="B71" s="794"/>
      <c r="C71" s="305" t="s">
        <v>376</v>
      </c>
      <c r="D71" s="516">
        <v>-1002528.8</v>
      </c>
      <c r="E71" s="516">
        <v>-751960.2</v>
      </c>
      <c r="F71" s="305" t="s">
        <v>261</v>
      </c>
      <c r="G71" s="516" t="s">
        <v>261</v>
      </c>
      <c r="H71" s="516" t="s">
        <v>261</v>
      </c>
      <c r="I71" s="305" t="s">
        <v>261</v>
      </c>
      <c r="J71" s="823"/>
    </row>
    <row r="72" spans="1:10" ht="60" customHeight="1" x14ac:dyDescent="0.25">
      <c r="A72" s="795"/>
      <c r="B72" s="794"/>
      <c r="C72" s="305" t="s">
        <v>377</v>
      </c>
      <c r="D72" s="516">
        <v>-307944</v>
      </c>
      <c r="E72" s="516">
        <v>-516604</v>
      </c>
      <c r="F72" s="305" t="s">
        <v>261</v>
      </c>
      <c r="G72" s="516" t="s">
        <v>261</v>
      </c>
      <c r="H72" s="516" t="s">
        <v>261</v>
      </c>
      <c r="I72" s="305" t="s">
        <v>261</v>
      </c>
      <c r="J72" s="823"/>
    </row>
    <row r="73" spans="1:10" ht="47.25" customHeight="1" x14ac:dyDescent="0.25">
      <c r="A73" s="795"/>
      <c r="B73" s="794"/>
      <c r="C73" s="305" t="s">
        <v>378</v>
      </c>
      <c r="D73" s="516">
        <v>-684320</v>
      </c>
      <c r="E73" s="516">
        <v>-205635.7</v>
      </c>
      <c r="F73" s="305" t="s">
        <v>261</v>
      </c>
      <c r="G73" s="516" t="s">
        <v>261</v>
      </c>
      <c r="H73" s="516" t="s">
        <v>261</v>
      </c>
      <c r="I73" s="305" t="s">
        <v>261</v>
      </c>
      <c r="J73" s="823"/>
    </row>
    <row r="74" spans="1:10" ht="45" customHeight="1" x14ac:dyDescent="0.25">
      <c r="A74" s="795"/>
      <c r="B74" s="794"/>
      <c r="C74" s="305" t="s">
        <v>379</v>
      </c>
      <c r="D74" s="516">
        <v>-109491.2</v>
      </c>
      <c r="E74" s="516">
        <v>-70208.600000000006</v>
      </c>
      <c r="F74" s="305" t="s">
        <v>261</v>
      </c>
      <c r="G74" s="516" t="s">
        <v>261</v>
      </c>
      <c r="H74" s="516" t="s">
        <v>261</v>
      </c>
      <c r="I74" s="305" t="s">
        <v>261</v>
      </c>
      <c r="J74" s="823"/>
    </row>
    <row r="75" spans="1:10" ht="31.5" customHeight="1" x14ac:dyDescent="0.25">
      <c r="A75" s="795"/>
      <c r="B75" s="794"/>
      <c r="C75" s="305" t="s">
        <v>380</v>
      </c>
      <c r="D75" s="516">
        <v>-273728</v>
      </c>
      <c r="E75" s="516">
        <v>-133096.6</v>
      </c>
      <c r="F75" s="305" t="s">
        <v>261</v>
      </c>
      <c r="G75" s="516" t="s">
        <v>261</v>
      </c>
      <c r="H75" s="516" t="s">
        <v>261</v>
      </c>
      <c r="I75" s="305" t="s">
        <v>261</v>
      </c>
      <c r="J75" s="823"/>
    </row>
    <row r="76" spans="1:10" ht="51.75" x14ac:dyDescent="0.25">
      <c r="A76" s="795"/>
      <c r="B76" s="794"/>
      <c r="C76" s="305" t="s">
        <v>381</v>
      </c>
      <c r="D76" s="516">
        <v>-97515.6</v>
      </c>
      <c r="E76" s="516">
        <v>-87155.8</v>
      </c>
      <c r="F76" s="305" t="s">
        <v>381</v>
      </c>
      <c r="G76" s="516">
        <v>1</v>
      </c>
      <c r="H76" s="516">
        <v>-86047</v>
      </c>
      <c r="I76" s="305" t="s">
        <v>382</v>
      </c>
      <c r="J76" s="823"/>
    </row>
    <row r="77" spans="1:10" ht="45" customHeight="1" x14ac:dyDescent="0.25">
      <c r="A77" s="795"/>
      <c r="B77" s="794"/>
      <c r="C77" s="305" t="s">
        <v>383</v>
      </c>
      <c r="D77" s="516">
        <v>-138917</v>
      </c>
      <c r="E77" s="516">
        <v>-27065.599999999999</v>
      </c>
      <c r="F77" s="305" t="s">
        <v>261</v>
      </c>
      <c r="G77" s="516" t="s">
        <v>261</v>
      </c>
      <c r="H77" s="516" t="s">
        <v>261</v>
      </c>
      <c r="I77" s="305" t="s">
        <v>261</v>
      </c>
      <c r="J77" s="823"/>
    </row>
    <row r="78" spans="1:10" ht="51.75" x14ac:dyDescent="0.25">
      <c r="A78" s="795"/>
      <c r="B78" s="794"/>
      <c r="C78" s="305" t="s">
        <v>384</v>
      </c>
      <c r="D78" s="516">
        <v>-867279.6</v>
      </c>
      <c r="E78" s="533">
        <v>0</v>
      </c>
      <c r="F78" s="305" t="s">
        <v>384</v>
      </c>
      <c r="G78" s="516">
        <v>1</v>
      </c>
      <c r="H78" s="516">
        <v>-1015482</v>
      </c>
      <c r="I78" s="305" t="s">
        <v>382</v>
      </c>
      <c r="J78" s="823"/>
    </row>
    <row r="79" spans="1:10" x14ac:dyDescent="0.25">
      <c r="A79" s="795"/>
      <c r="B79" s="794"/>
      <c r="C79" s="305" t="s">
        <v>385</v>
      </c>
      <c r="D79" s="516">
        <v>-602078.4</v>
      </c>
      <c r="E79" s="533">
        <v>0</v>
      </c>
      <c r="F79" s="305" t="s">
        <v>261</v>
      </c>
      <c r="G79" s="516" t="s">
        <v>261</v>
      </c>
      <c r="H79" s="516"/>
      <c r="I79" s="305" t="s">
        <v>261</v>
      </c>
      <c r="J79" s="823"/>
    </row>
    <row r="80" spans="1:10" ht="77.25" x14ac:dyDescent="0.25">
      <c r="A80" s="795"/>
      <c r="B80" s="794"/>
      <c r="C80" s="305" t="s">
        <v>386</v>
      </c>
      <c r="D80" s="516">
        <v>-318958.2</v>
      </c>
      <c r="E80" s="533">
        <v>0</v>
      </c>
      <c r="F80" s="305" t="s">
        <v>386</v>
      </c>
      <c r="G80" s="516">
        <v>1</v>
      </c>
      <c r="H80" s="516">
        <v>-397017</v>
      </c>
      <c r="I80" s="305" t="s">
        <v>373</v>
      </c>
      <c r="J80" s="823"/>
    </row>
    <row r="81" spans="1:10" ht="45" customHeight="1" x14ac:dyDescent="0.25">
      <c r="A81" s="795"/>
      <c r="B81" s="794"/>
      <c r="C81" s="305" t="s">
        <v>387</v>
      </c>
      <c r="D81" s="516">
        <v>-616409.4</v>
      </c>
      <c r="E81" s="516">
        <v>-371995.9</v>
      </c>
      <c r="F81" s="305" t="s">
        <v>261</v>
      </c>
      <c r="G81" s="516" t="s">
        <v>261</v>
      </c>
      <c r="H81" s="516" t="s">
        <v>261</v>
      </c>
      <c r="I81" s="305" t="s">
        <v>261</v>
      </c>
      <c r="J81" s="823"/>
    </row>
    <row r="82" spans="1:10" ht="32.25" customHeight="1" x14ac:dyDescent="0.25">
      <c r="A82" s="795"/>
      <c r="B82" s="794"/>
      <c r="C82" s="305" t="s">
        <v>388</v>
      </c>
      <c r="D82" s="516">
        <v>-143352</v>
      </c>
      <c r="E82" s="516">
        <v>-92998.3</v>
      </c>
      <c r="F82" s="305" t="s">
        <v>261</v>
      </c>
      <c r="G82" s="516" t="s">
        <v>261</v>
      </c>
      <c r="H82" s="516" t="s">
        <v>261</v>
      </c>
      <c r="I82" s="305" t="s">
        <v>261</v>
      </c>
      <c r="J82" s="823"/>
    </row>
    <row r="83" spans="1:10" ht="41.25" customHeight="1" x14ac:dyDescent="0.25">
      <c r="A83" s="795"/>
      <c r="B83" s="794"/>
      <c r="C83" s="305" t="s">
        <v>389</v>
      </c>
      <c r="D83" s="516">
        <v>-869181.6</v>
      </c>
      <c r="E83" s="516">
        <v>-426523.1</v>
      </c>
      <c r="F83" s="305" t="s">
        <v>261</v>
      </c>
      <c r="G83" s="516" t="s">
        <v>261</v>
      </c>
      <c r="H83" s="516" t="s">
        <v>261</v>
      </c>
      <c r="I83" s="305" t="s">
        <v>261</v>
      </c>
      <c r="J83" s="823"/>
    </row>
    <row r="84" spans="1:10" ht="33.75" customHeight="1" x14ac:dyDescent="0.25">
      <c r="A84" s="795"/>
      <c r="B84" s="794"/>
      <c r="C84" s="305" t="s">
        <v>390</v>
      </c>
      <c r="D84" s="516">
        <v>-89595</v>
      </c>
      <c r="E84" s="516">
        <v>-2592.8000000000002</v>
      </c>
      <c r="F84" s="305" t="s">
        <v>261</v>
      </c>
      <c r="G84" s="516" t="s">
        <v>261</v>
      </c>
      <c r="H84" s="516" t="s">
        <v>261</v>
      </c>
      <c r="I84" s="305" t="s">
        <v>261</v>
      </c>
      <c r="J84" s="823"/>
    </row>
    <row r="85" spans="1:10" ht="28.5" customHeight="1" x14ac:dyDescent="0.25">
      <c r="A85" s="795"/>
      <c r="B85" s="794"/>
      <c r="C85" s="305" t="s">
        <v>391</v>
      </c>
      <c r="D85" s="516">
        <v>-87803.1</v>
      </c>
      <c r="E85" s="533">
        <v>0</v>
      </c>
      <c r="F85" s="305" t="s">
        <v>261</v>
      </c>
      <c r="G85" s="516" t="s">
        <v>261</v>
      </c>
      <c r="H85" s="516" t="s">
        <v>261</v>
      </c>
      <c r="I85" s="305" t="s">
        <v>261</v>
      </c>
      <c r="J85" s="823"/>
    </row>
    <row r="86" spans="1:10" ht="42" customHeight="1" x14ac:dyDescent="0.25">
      <c r="A86" s="795"/>
      <c r="B86" s="794"/>
      <c r="C86" s="305" t="s">
        <v>392</v>
      </c>
      <c r="D86" s="516">
        <v>-310422</v>
      </c>
      <c r="E86" s="516">
        <v>-142023</v>
      </c>
      <c r="F86" s="305" t="s">
        <v>261</v>
      </c>
      <c r="G86" s="516" t="s">
        <v>261</v>
      </c>
      <c r="H86" s="516" t="s">
        <v>261</v>
      </c>
      <c r="I86" s="305" t="s">
        <v>261</v>
      </c>
      <c r="J86" s="823"/>
    </row>
    <row r="87" spans="1:10" ht="26.25" x14ac:dyDescent="0.25">
      <c r="A87" s="795"/>
      <c r="B87" s="794"/>
      <c r="C87" s="305" t="s">
        <v>393</v>
      </c>
      <c r="D87" s="516">
        <v>-288249</v>
      </c>
      <c r="E87" s="516">
        <v>-444984.5</v>
      </c>
      <c r="F87" s="305" t="s">
        <v>261</v>
      </c>
      <c r="G87" s="516" t="s">
        <v>261</v>
      </c>
      <c r="H87" s="516" t="s">
        <v>261</v>
      </c>
      <c r="I87" s="305" t="s">
        <v>261</v>
      </c>
      <c r="J87" s="823"/>
    </row>
    <row r="88" spans="1:10" ht="26.25" x14ac:dyDescent="0.25">
      <c r="A88" s="796"/>
      <c r="B88" s="794" t="s">
        <v>394</v>
      </c>
      <c r="C88" s="305" t="s">
        <v>395</v>
      </c>
      <c r="D88" s="516">
        <v>-246697.4</v>
      </c>
      <c r="E88" s="516">
        <v>-246876.3</v>
      </c>
      <c r="F88" s="307" t="s">
        <v>261</v>
      </c>
      <c r="G88" s="516" t="s">
        <v>261</v>
      </c>
      <c r="H88" s="516" t="s">
        <v>261</v>
      </c>
      <c r="I88" s="307" t="s">
        <v>261</v>
      </c>
      <c r="J88" s="823"/>
    </row>
    <row r="89" spans="1:10" ht="90" x14ac:dyDescent="0.25">
      <c r="A89" s="796"/>
      <c r="B89" s="794"/>
      <c r="C89" s="305" t="s">
        <v>396</v>
      </c>
      <c r="D89" s="516">
        <f>D13-D43</f>
        <v>-0.30000000004656613</v>
      </c>
      <c r="E89" s="531">
        <f>E13-E43</f>
        <v>746426.6</v>
      </c>
      <c r="F89" s="305" t="s">
        <v>396</v>
      </c>
      <c r="G89" s="516">
        <f>G13-G43</f>
        <v>0</v>
      </c>
      <c r="H89" s="516">
        <f>H13-H43</f>
        <v>0</v>
      </c>
      <c r="I89" s="305" t="s">
        <v>373</v>
      </c>
      <c r="J89" s="823"/>
    </row>
    <row r="90" spans="1:10" ht="41.25" customHeight="1" x14ac:dyDescent="0.25">
      <c r="A90" s="796"/>
      <c r="B90" s="794"/>
      <c r="C90" s="305" t="s">
        <v>397</v>
      </c>
      <c r="D90" s="516">
        <v>-1064747.5</v>
      </c>
      <c r="E90" s="516">
        <v>-1182116.3</v>
      </c>
      <c r="F90" s="305" t="s">
        <v>261</v>
      </c>
      <c r="G90" s="516" t="s">
        <v>261</v>
      </c>
      <c r="H90" s="516" t="s">
        <v>261</v>
      </c>
      <c r="I90" s="305" t="s">
        <v>261</v>
      </c>
      <c r="J90" s="823"/>
    </row>
    <row r="91" spans="1:10" ht="77.25" x14ac:dyDescent="0.25">
      <c r="A91" s="796"/>
      <c r="B91" s="794"/>
      <c r="C91" s="305" t="s">
        <v>398</v>
      </c>
      <c r="D91" s="516">
        <f>D15-D45</f>
        <v>-55906</v>
      </c>
      <c r="E91" s="516">
        <f>E15-E45</f>
        <v>240720.6</v>
      </c>
      <c r="F91" s="305" t="s">
        <v>398</v>
      </c>
      <c r="G91" s="516">
        <f>G15-G45</f>
        <v>0</v>
      </c>
      <c r="H91" s="516">
        <f>H15-H45</f>
        <v>0</v>
      </c>
      <c r="I91" s="305" t="s">
        <v>373</v>
      </c>
      <c r="J91" s="823"/>
    </row>
    <row r="92" spans="1:10" ht="77.25" x14ac:dyDescent="0.25">
      <c r="A92" s="796"/>
      <c r="B92" s="794"/>
      <c r="C92" s="305" t="s">
        <v>399</v>
      </c>
      <c r="D92" s="516">
        <v>-337027.6</v>
      </c>
      <c r="E92" s="516">
        <v>-371893.6</v>
      </c>
      <c r="F92" s="305" t="s">
        <v>399</v>
      </c>
      <c r="G92" s="516">
        <v>1</v>
      </c>
      <c r="H92" s="516">
        <v>-374700</v>
      </c>
      <c r="I92" s="305" t="s">
        <v>373</v>
      </c>
      <c r="J92" s="823"/>
    </row>
    <row r="93" spans="1:10" ht="26.25" x14ac:dyDescent="0.25">
      <c r="A93" s="796"/>
      <c r="B93" s="794"/>
      <c r="C93" s="305" t="s">
        <v>400</v>
      </c>
      <c r="D93" s="516">
        <v>-801997.4</v>
      </c>
      <c r="E93" s="516">
        <v>-187547.3</v>
      </c>
      <c r="F93" s="305" t="s">
        <v>261</v>
      </c>
      <c r="G93" s="516" t="s">
        <v>261</v>
      </c>
      <c r="H93" s="516" t="s">
        <v>261</v>
      </c>
      <c r="I93" s="305" t="s">
        <v>261</v>
      </c>
      <c r="J93" s="823"/>
    </row>
    <row r="94" spans="1:10" ht="40.5" customHeight="1" x14ac:dyDescent="0.25">
      <c r="A94" s="796"/>
      <c r="B94" s="794"/>
      <c r="C94" s="305" t="s">
        <v>401</v>
      </c>
      <c r="D94" s="516">
        <v>-141907.20000000001</v>
      </c>
      <c r="E94" s="516">
        <v>-1137.4000000000001</v>
      </c>
      <c r="F94" s="305" t="s">
        <v>261</v>
      </c>
      <c r="G94" s="516" t="s">
        <v>261</v>
      </c>
      <c r="H94" s="516" t="s">
        <v>261</v>
      </c>
      <c r="I94" s="305" t="s">
        <v>261</v>
      </c>
      <c r="J94" s="823"/>
    </row>
    <row r="95" spans="1:10" ht="33.75" customHeight="1" x14ac:dyDescent="0.25">
      <c r="A95" s="796"/>
      <c r="B95" s="794"/>
      <c r="C95" s="305" t="s">
        <v>402</v>
      </c>
      <c r="D95" s="516">
        <v>-128825.1</v>
      </c>
      <c r="E95" s="516">
        <v>-922.4</v>
      </c>
      <c r="F95" s="305" t="s">
        <v>261</v>
      </c>
      <c r="G95" s="516" t="s">
        <v>261</v>
      </c>
      <c r="H95" s="516" t="s">
        <v>261</v>
      </c>
      <c r="I95" s="305" t="s">
        <v>261</v>
      </c>
      <c r="J95" s="823"/>
    </row>
    <row r="96" spans="1:10" ht="42" customHeight="1" x14ac:dyDescent="0.25">
      <c r="A96" s="796"/>
      <c r="B96" s="794"/>
      <c r="C96" s="305" t="s">
        <v>403</v>
      </c>
      <c r="D96" s="516">
        <v>-157393.60000000001</v>
      </c>
      <c r="E96" s="516">
        <v>-802.9</v>
      </c>
      <c r="F96" s="305" t="s">
        <v>261</v>
      </c>
      <c r="G96" s="516" t="s">
        <v>261</v>
      </c>
      <c r="H96" s="516" t="s">
        <v>261</v>
      </c>
      <c r="I96" s="305" t="s">
        <v>261</v>
      </c>
      <c r="J96" s="823"/>
    </row>
    <row r="97" spans="1:10" ht="77.25" x14ac:dyDescent="0.25">
      <c r="A97" s="796"/>
      <c r="B97" s="794"/>
      <c r="C97" s="305" t="s">
        <v>404</v>
      </c>
      <c r="D97" s="516">
        <v>-446518.8</v>
      </c>
      <c r="E97" s="516">
        <v>-500489.7</v>
      </c>
      <c r="F97" s="305" t="s">
        <v>404</v>
      </c>
      <c r="G97" s="516">
        <v>1</v>
      </c>
      <c r="H97" s="516">
        <v>-496574</v>
      </c>
      <c r="I97" s="305" t="s">
        <v>373</v>
      </c>
      <c r="J97" s="823"/>
    </row>
    <row r="98" spans="1:10" ht="35.25" customHeight="1" x14ac:dyDescent="0.25">
      <c r="A98" s="796"/>
      <c r="B98" s="794"/>
      <c r="C98" s="305" t="s">
        <v>405</v>
      </c>
      <c r="D98" s="531">
        <v>-391773.2</v>
      </c>
      <c r="E98" s="531">
        <v>-1403.8</v>
      </c>
      <c r="F98" s="305" t="s">
        <v>261</v>
      </c>
      <c r="G98" s="516" t="s">
        <v>261</v>
      </c>
      <c r="H98" s="516" t="s">
        <v>261</v>
      </c>
      <c r="I98" s="305" t="s">
        <v>261</v>
      </c>
      <c r="J98" s="823"/>
    </row>
    <row r="99" spans="1:10" ht="77.25" x14ac:dyDescent="0.25">
      <c r="A99" s="796"/>
      <c r="B99" s="794"/>
      <c r="C99" s="305" t="s">
        <v>406</v>
      </c>
      <c r="D99" s="531">
        <v>79312.5</v>
      </c>
      <c r="E99" s="531">
        <v>287955</v>
      </c>
      <c r="F99" s="305" t="s">
        <v>406</v>
      </c>
      <c r="G99" s="516">
        <f>G14-G53</f>
        <v>0</v>
      </c>
      <c r="H99" s="516">
        <f>H14-H53</f>
        <v>0</v>
      </c>
      <c r="I99" s="305" t="s">
        <v>373</v>
      </c>
      <c r="J99" s="823"/>
    </row>
    <row r="100" spans="1:10" ht="77.25" x14ac:dyDescent="0.25">
      <c r="A100" s="796"/>
      <c r="B100" s="794"/>
      <c r="C100" s="305" t="s">
        <v>407</v>
      </c>
      <c r="D100" s="531">
        <f>D12-D54</f>
        <v>32895.600000000006</v>
      </c>
      <c r="E100" s="531">
        <f>E12-E54</f>
        <v>151294.20000000001</v>
      </c>
      <c r="F100" s="305" t="s">
        <v>407</v>
      </c>
      <c r="G100" s="516">
        <f>G12-G54</f>
        <v>0</v>
      </c>
      <c r="H100" s="516">
        <f>H12-H54</f>
        <v>1</v>
      </c>
      <c r="I100" s="305" t="s">
        <v>373</v>
      </c>
      <c r="J100" s="823"/>
    </row>
    <row r="101" spans="1:10" ht="77.25" x14ac:dyDescent="0.25">
      <c r="A101" s="796"/>
      <c r="B101" s="794"/>
      <c r="C101" s="305" t="s">
        <v>408</v>
      </c>
      <c r="D101" s="531">
        <f>D11-D55</f>
        <v>29966.699999999997</v>
      </c>
      <c r="E101" s="531">
        <f>E11-E55</f>
        <v>144244</v>
      </c>
      <c r="F101" s="305" t="s">
        <v>408</v>
      </c>
      <c r="G101" s="516">
        <f>G11-G55</f>
        <v>0</v>
      </c>
      <c r="H101" s="516">
        <f>H11-H55</f>
        <v>0</v>
      </c>
      <c r="I101" s="305" t="s">
        <v>373</v>
      </c>
      <c r="J101" s="823"/>
    </row>
    <row r="102" spans="1:10" ht="31.5" customHeight="1" x14ac:dyDescent="0.25">
      <c r="A102" s="796"/>
      <c r="B102" s="794" t="s">
        <v>410</v>
      </c>
      <c r="C102" s="305" t="s">
        <v>411</v>
      </c>
      <c r="D102" s="516">
        <v>-537570</v>
      </c>
      <c r="E102" s="516">
        <v>0</v>
      </c>
      <c r="F102" s="307" t="s">
        <v>261</v>
      </c>
      <c r="G102" s="516" t="s">
        <v>261</v>
      </c>
      <c r="H102" s="516" t="s">
        <v>261</v>
      </c>
      <c r="I102" s="307" t="s">
        <v>261</v>
      </c>
      <c r="J102" s="823"/>
    </row>
    <row r="103" spans="1:10" ht="42" customHeight="1" x14ac:dyDescent="0.25">
      <c r="A103" s="796"/>
      <c r="B103" s="794"/>
      <c r="C103" s="305" t="s">
        <v>412</v>
      </c>
      <c r="D103" s="516">
        <v>0</v>
      </c>
      <c r="E103" s="516">
        <v>-760.9</v>
      </c>
      <c r="F103" s="307" t="s">
        <v>261</v>
      </c>
      <c r="G103" s="516" t="s">
        <v>261</v>
      </c>
      <c r="H103" s="516" t="s">
        <v>261</v>
      </c>
      <c r="I103" s="307" t="s">
        <v>261</v>
      </c>
      <c r="J103" s="823"/>
    </row>
    <row r="104" spans="1:10" ht="64.5" x14ac:dyDescent="0.25">
      <c r="A104" s="796"/>
      <c r="B104" s="309" t="s">
        <v>413</v>
      </c>
      <c r="C104" s="305" t="s">
        <v>414</v>
      </c>
      <c r="D104" s="516">
        <v>-167658.4</v>
      </c>
      <c r="E104" s="516">
        <v>-153906.1</v>
      </c>
      <c r="F104" s="305" t="s">
        <v>414</v>
      </c>
      <c r="G104" s="516">
        <v>1</v>
      </c>
      <c r="H104" s="516">
        <v>-153671</v>
      </c>
      <c r="I104" s="305" t="s">
        <v>415</v>
      </c>
      <c r="J104" s="823"/>
    </row>
    <row r="105" spans="1:10" ht="64.5" x14ac:dyDescent="0.25">
      <c r="A105" s="796"/>
      <c r="B105" s="794" t="s">
        <v>371</v>
      </c>
      <c r="C105" s="305" t="s">
        <v>416</v>
      </c>
      <c r="D105" s="516">
        <v>-179379.6</v>
      </c>
      <c r="E105" s="516">
        <v>0</v>
      </c>
      <c r="F105" s="307" t="s">
        <v>261</v>
      </c>
      <c r="G105" s="516" t="s">
        <v>261</v>
      </c>
      <c r="H105" s="516" t="s">
        <v>261</v>
      </c>
      <c r="I105" s="307" t="s">
        <v>261</v>
      </c>
      <c r="J105" s="823"/>
    </row>
    <row r="106" spans="1:10" ht="39" x14ac:dyDescent="0.25">
      <c r="A106" s="797"/>
      <c r="B106" s="794"/>
      <c r="C106" s="305" t="s">
        <v>417</v>
      </c>
      <c r="D106" s="516">
        <v>0</v>
      </c>
      <c r="E106" s="516">
        <v>-240.6</v>
      </c>
      <c r="F106" s="307" t="s">
        <v>261</v>
      </c>
      <c r="G106" s="516" t="s">
        <v>261</v>
      </c>
      <c r="H106" s="516" t="s">
        <v>261</v>
      </c>
      <c r="I106" s="307" t="s">
        <v>261</v>
      </c>
      <c r="J106" s="824"/>
    </row>
    <row r="107" spans="1:10" ht="15.75" thickBot="1" x14ac:dyDescent="0.3">
      <c r="A107" s="319"/>
      <c r="B107" s="320" t="s">
        <v>36</v>
      </c>
      <c r="C107" s="320"/>
      <c r="D107" s="529">
        <f>SUM(D66:D106)</f>
        <v>-14356558.800000001</v>
      </c>
      <c r="E107" s="529">
        <f t="shared" ref="E107:H107" si="1">SUM(E66:E106)</f>
        <v>-6001286.9000000004</v>
      </c>
      <c r="F107" s="475">
        <f t="shared" si="1"/>
        <v>0</v>
      </c>
      <c r="G107" s="321">
        <f t="shared" si="1"/>
        <v>9</v>
      </c>
      <c r="H107" s="529">
        <f t="shared" si="1"/>
        <v>-5502389</v>
      </c>
      <c r="I107" s="321"/>
      <c r="J107" s="435"/>
    </row>
    <row r="108" spans="1:10" ht="15.75" thickBot="1" x14ac:dyDescent="0.3">
      <c r="A108" s="322"/>
      <c r="B108" s="323" t="s">
        <v>39</v>
      </c>
      <c r="C108" s="323"/>
      <c r="D108" s="535">
        <f>D107</f>
        <v>-14356558.800000001</v>
      </c>
      <c r="E108" s="535">
        <f>E107</f>
        <v>-6001286.9000000004</v>
      </c>
      <c r="F108" s="324"/>
      <c r="G108" s="324">
        <f>G107</f>
        <v>9</v>
      </c>
      <c r="H108" s="535">
        <f>H107</f>
        <v>-5502389</v>
      </c>
      <c r="I108" s="323"/>
      <c r="J108" s="325"/>
    </row>
    <row r="111" spans="1:10" x14ac:dyDescent="0.25">
      <c r="D111" s="318"/>
      <c r="E111" s="318"/>
    </row>
  </sheetData>
  <mergeCells count="42">
    <mergeCell ref="J66:J106"/>
    <mergeCell ref="I64:I65"/>
    <mergeCell ref="D64:D65"/>
    <mergeCell ref="E64:E65"/>
    <mergeCell ref="F64:H64"/>
    <mergeCell ref="J64:J65"/>
    <mergeCell ref="I53:I55"/>
    <mergeCell ref="E1:H1"/>
    <mergeCell ref="A2:H2"/>
    <mergeCell ref="A7:A8"/>
    <mergeCell ref="B7:B8"/>
    <mergeCell ref="C7:C8"/>
    <mergeCell ref="D7:D8"/>
    <mergeCell ref="E7:E8"/>
    <mergeCell ref="F7:H7"/>
    <mergeCell ref="I7:I8"/>
    <mergeCell ref="A19:A20"/>
    <mergeCell ref="B19:B20"/>
    <mergeCell ref="C19:C20"/>
    <mergeCell ref="D19:D20"/>
    <mergeCell ref="E19:E20"/>
    <mergeCell ref="F19:H19"/>
    <mergeCell ref="I19:I20"/>
    <mergeCell ref="B9:B15"/>
    <mergeCell ref="A9:A15"/>
    <mergeCell ref="I9:I15"/>
    <mergeCell ref="A21:I21"/>
    <mergeCell ref="C64:C65"/>
    <mergeCell ref="B22:B41"/>
    <mergeCell ref="B42:B55"/>
    <mergeCell ref="B56:B57"/>
    <mergeCell ref="A68:A106"/>
    <mergeCell ref="B68:B87"/>
    <mergeCell ref="B88:B101"/>
    <mergeCell ref="B102:B103"/>
    <mergeCell ref="B105:B106"/>
    <mergeCell ref="A66:A67"/>
    <mergeCell ref="B66:B67"/>
    <mergeCell ref="B59:B60"/>
    <mergeCell ref="A22:A60"/>
    <mergeCell ref="A64:A65"/>
    <mergeCell ref="B64:B6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rowBreaks count="3" manualBreakCount="3">
    <brk id="17" max="16383" man="1"/>
    <brk id="32" max="9" man="1"/>
    <brk id="6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57"/>
  <sheetViews>
    <sheetView view="pageBreakPreview" topLeftCell="A37" zoomScale="60" workbookViewId="0">
      <selection activeCell="D52" sqref="D52"/>
    </sheetView>
  </sheetViews>
  <sheetFormatPr defaultColWidth="8.85546875" defaultRowHeight="15" x14ac:dyDescent="0.25"/>
  <cols>
    <col min="1" max="1" width="3.7109375" style="1" customWidth="1"/>
    <col min="2" max="2" width="20.85546875" style="1" customWidth="1"/>
    <col min="3" max="3" width="42.5703125" style="1" customWidth="1"/>
    <col min="4" max="4" width="17" style="1" customWidth="1"/>
    <col min="5" max="5" width="14.140625" style="1" customWidth="1"/>
    <col min="6" max="6" width="15.42578125" style="1" customWidth="1"/>
    <col min="7" max="7" width="7.85546875" style="1" customWidth="1"/>
    <col min="8" max="8" width="12.28515625" style="1" customWidth="1"/>
    <col min="9" max="9" width="20.85546875" style="1" customWidth="1"/>
    <col min="10" max="10" width="19.5703125" style="1" customWidth="1"/>
    <col min="11" max="16384" width="8.85546875" style="1"/>
  </cols>
  <sheetData>
    <row r="1" spans="1:10" x14ac:dyDescent="0.25">
      <c r="E1" s="668"/>
      <c r="F1" s="668"/>
      <c r="G1" s="668"/>
      <c r="H1" s="668"/>
    </row>
    <row r="2" spans="1:10" x14ac:dyDescent="0.25">
      <c r="A2" s="669" t="s">
        <v>0</v>
      </c>
      <c r="B2" s="669"/>
      <c r="C2" s="669"/>
      <c r="D2" s="669"/>
      <c r="E2" s="669"/>
      <c r="F2" s="669"/>
      <c r="G2" s="669"/>
      <c r="H2" s="669"/>
      <c r="J2" s="2"/>
    </row>
    <row r="4" spans="1:10" ht="15.75" x14ac:dyDescent="0.25">
      <c r="A4" s="3" t="s">
        <v>1</v>
      </c>
      <c r="B4" s="3"/>
      <c r="C4" s="3"/>
      <c r="D4" s="3"/>
      <c r="E4" s="3"/>
      <c r="F4" s="3"/>
      <c r="G4" s="3"/>
      <c r="H4" s="3"/>
    </row>
    <row r="6" spans="1:10" x14ac:dyDescent="0.25">
      <c r="B6" s="2" t="s">
        <v>2</v>
      </c>
    </row>
    <row r="7" spans="1:10" ht="21.75" customHeight="1" x14ac:dyDescent="0.25">
      <c r="A7" s="670" t="s">
        <v>3</v>
      </c>
      <c r="B7" s="660" t="s">
        <v>4</v>
      </c>
      <c r="C7" s="660" t="s">
        <v>161</v>
      </c>
      <c r="D7" s="660" t="s">
        <v>6</v>
      </c>
      <c r="E7" s="660" t="s">
        <v>7</v>
      </c>
      <c r="F7" s="660" t="s">
        <v>8</v>
      </c>
      <c r="G7" s="660"/>
      <c r="H7" s="660"/>
      <c r="I7" s="660" t="s">
        <v>160</v>
      </c>
    </row>
    <row r="8" spans="1:10" ht="74.25" customHeight="1" thickBot="1" x14ac:dyDescent="0.3">
      <c r="A8" s="728"/>
      <c r="B8" s="678"/>
      <c r="C8" s="678"/>
      <c r="D8" s="678"/>
      <c r="E8" s="678"/>
      <c r="F8" s="73" t="s">
        <v>10</v>
      </c>
      <c r="G8" s="73" t="s">
        <v>11</v>
      </c>
      <c r="H8" s="73" t="s">
        <v>12</v>
      </c>
      <c r="I8" s="678"/>
    </row>
    <row r="9" spans="1:10" ht="33" customHeight="1" x14ac:dyDescent="0.25">
      <c r="A9" s="702">
        <v>1</v>
      </c>
      <c r="B9" s="711" t="s">
        <v>86</v>
      </c>
      <c r="C9" s="169" t="s">
        <v>87</v>
      </c>
      <c r="D9" s="539">
        <f>1000*25</f>
        <v>25000</v>
      </c>
      <c r="E9" s="539">
        <f>1000*25</f>
        <v>25000</v>
      </c>
      <c r="F9" s="78"/>
      <c r="G9" s="78"/>
      <c r="H9" s="78"/>
      <c r="I9" s="693" t="s">
        <v>42</v>
      </c>
      <c r="J9" s="357"/>
    </row>
    <row r="10" spans="1:10" ht="41.25" customHeight="1" x14ac:dyDescent="0.25">
      <c r="A10" s="703"/>
      <c r="B10" s="712"/>
      <c r="C10" s="25" t="s">
        <v>103</v>
      </c>
      <c r="D10" s="540">
        <f>1000*30</f>
        <v>30000</v>
      </c>
      <c r="E10" s="540">
        <f>1000*30</f>
        <v>30000</v>
      </c>
      <c r="F10" s="19"/>
      <c r="G10" s="19"/>
      <c r="H10" s="19"/>
      <c r="I10" s="743"/>
    </row>
    <row r="11" spans="1:10" ht="41.25" customHeight="1" x14ac:dyDescent="0.25">
      <c r="A11" s="703"/>
      <c r="B11" s="712"/>
      <c r="C11" s="25" t="s">
        <v>88</v>
      </c>
      <c r="D11" s="540">
        <f>1000*10</f>
        <v>10000</v>
      </c>
      <c r="E11" s="540">
        <f>1000*10</f>
        <v>10000</v>
      </c>
      <c r="F11" s="19"/>
      <c r="G11" s="19"/>
      <c r="H11" s="19"/>
      <c r="I11" s="743"/>
    </row>
    <row r="12" spans="1:10" ht="43.5" customHeight="1" x14ac:dyDescent="0.25">
      <c r="A12" s="703"/>
      <c r="B12" s="712"/>
      <c r="C12" s="25" t="s">
        <v>89</v>
      </c>
      <c r="D12" s="540">
        <v>3600</v>
      </c>
      <c r="E12" s="540">
        <v>3600</v>
      </c>
      <c r="F12" s="19"/>
      <c r="G12" s="19"/>
      <c r="H12" s="19"/>
      <c r="I12" s="743"/>
    </row>
    <row r="13" spans="1:10" ht="44.25" customHeight="1" x14ac:dyDescent="0.25">
      <c r="A13" s="703"/>
      <c r="B13" s="712"/>
      <c r="C13" s="25" t="s">
        <v>90</v>
      </c>
      <c r="D13" s="540">
        <v>500</v>
      </c>
      <c r="E13" s="540">
        <v>500</v>
      </c>
      <c r="F13" s="19"/>
      <c r="G13" s="19"/>
      <c r="H13" s="19"/>
      <c r="I13" s="743"/>
    </row>
    <row r="14" spans="1:10" ht="24" customHeight="1" x14ac:dyDescent="0.25">
      <c r="A14" s="703"/>
      <c r="B14" s="712"/>
      <c r="C14" s="25" t="s">
        <v>91</v>
      </c>
      <c r="D14" s="540">
        <v>400</v>
      </c>
      <c r="E14" s="540">
        <v>400</v>
      </c>
      <c r="F14" s="19"/>
      <c r="G14" s="19"/>
      <c r="H14" s="19"/>
      <c r="I14" s="743"/>
    </row>
    <row r="15" spans="1:10" ht="29.25" customHeight="1" x14ac:dyDescent="0.25">
      <c r="A15" s="703"/>
      <c r="B15" s="712"/>
      <c r="C15" s="25" t="s">
        <v>92</v>
      </c>
      <c r="D15" s="540">
        <f>1000*384.3</f>
        <v>384300</v>
      </c>
      <c r="E15" s="540">
        <f>1000*384.3</f>
        <v>384300</v>
      </c>
      <c r="F15" s="19"/>
      <c r="G15" s="19"/>
      <c r="H15" s="19"/>
      <c r="I15" s="743"/>
    </row>
    <row r="16" spans="1:10" ht="28.5" customHeight="1" x14ac:dyDescent="0.25">
      <c r="A16" s="703"/>
      <c r="B16" s="712"/>
      <c r="C16" s="25" t="s">
        <v>93</v>
      </c>
      <c r="D16" s="540">
        <f>1000*3.5</f>
        <v>3500</v>
      </c>
      <c r="E16" s="540">
        <f>1000*3.5</f>
        <v>3500</v>
      </c>
      <c r="F16" s="19"/>
      <c r="G16" s="19"/>
      <c r="H16" s="19"/>
      <c r="I16" s="743"/>
    </row>
    <row r="17" spans="1:9" ht="72.75" customHeight="1" x14ac:dyDescent="0.25">
      <c r="A17" s="703"/>
      <c r="B17" s="712"/>
      <c r="C17" s="25" t="s">
        <v>104</v>
      </c>
      <c r="D17" s="540">
        <v>700</v>
      </c>
      <c r="E17" s="540">
        <v>700</v>
      </c>
      <c r="F17" s="19"/>
      <c r="G17" s="19"/>
      <c r="H17" s="19"/>
      <c r="I17" s="743"/>
    </row>
    <row r="18" spans="1:9" ht="40.5" customHeight="1" x14ac:dyDescent="0.25">
      <c r="A18" s="703"/>
      <c r="B18" s="712"/>
      <c r="C18" s="25" t="s">
        <v>94</v>
      </c>
      <c r="D18" s="540">
        <v>300</v>
      </c>
      <c r="E18" s="540">
        <v>300</v>
      </c>
      <c r="F18" s="19"/>
      <c r="G18" s="19"/>
      <c r="H18" s="19"/>
      <c r="I18" s="743"/>
    </row>
    <row r="19" spans="1:9" ht="30" customHeight="1" x14ac:dyDescent="0.25">
      <c r="A19" s="703"/>
      <c r="B19" s="712"/>
      <c r="C19" s="25" t="s">
        <v>95</v>
      </c>
      <c r="D19" s="540">
        <f>1000*1.1</f>
        <v>1100</v>
      </c>
      <c r="E19" s="540">
        <f>1000*1.1</f>
        <v>1100</v>
      </c>
      <c r="F19" s="19"/>
      <c r="G19" s="19"/>
      <c r="H19" s="19"/>
      <c r="I19" s="743"/>
    </row>
    <row r="20" spans="1:9" ht="16.5" customHeight="1" x14ac:dyDescent="0.25">
      <c r="A20" s="703"/>
      <c r="B20" s="712"/>
      <c r="C20" s="26" t="s">
        <v>96</v>
      </c>
      <c r="D20" s="540"/>
      <c r="E20" s="540"/>
      <c r="F20" s="19"/>
      <c r="G20" s="19"/>
      <c r="H20" s="19"/>
      <c r="I20" s="743"/>
    </row>
    <row r="21" spans="1:9" ht="28.5" customHeight="1" x14ac:dyDescent="0.25">
      <c r="A21" s="703"/>
      <c r="B21" s="712"/>
      <c r="C21" s="26" t="s">
        <v>97</v>
      </c>
      <c r="D21" s="540"/>
      <c r="E21" s="540"/>
      <c r="F21" s="19"/>
      <c r="G21" s="19"/>
      <c r="H21" s="19"/>
      <c r="I21" s="743"/>
    </row>
    <row r="22" spans="1:9" ht="27.75" customHeight="1" x14ac:dyDescent="0.25">
      <c r="A22" s="703"/>
      <c r="B22" s="712"/>
      <c r="C22" s="26" t="s">
        <v>98</v>
      </c>
      <c r="D22" s="540"/>
      <c r="E22" s="540"/>
      <c r="F22" s="19"/>
      <c r="G22" s="19"/>
      <c r="H22" s="19"/>
      <c r="I22" s="743"/>
    </row>
    <row r="23" spans="1:9" ht="80.25" customHeight="1" x14ac:dyDescent="0.25">
      <c r="A23" s="703"/>
      <c r="B23" s="712"/>
      <c r="C23" s="25" t="s">
        <v>99</v>
      </c>
      <c r="D23" s="540">
        <f>1000*23.1</f>
        <v>23100</v>
      </c>
      <c r="E23" s="540">
        <f>1000*23.1</f>
        <v>23100</v>
      </c>
      <c r="F23" s="19"/>
      <c r="G23" s="19"/>
      <c r="H23" s="19"/>
      <c r="I23" s="743"/>
    </row>
    <row r="24" spans="1:9" ht="29.25" customHeight="1" x14ac:dyDescent="0.25">
      <c r="A24" s="703"/>
      <c r="B24" s="712"/>
      <c r="C24" s="25" t="s">
        <v>100</v>
      </c>
      <c r="D24" s="540">
        <f>1000*48</f>
        <v>48000</v>
      </c>
      <c r="E24" s="540">
        <f>1000*48</f>
        <v>48000</v>
      </c>
      <c r="F24" s="19"/>
      <c r="G24" s="19"/>
      <c r="H24" s="19"/>
      <c r="I24" s="743"/>
    </row>
    <row r="25" spans="1:9" ht="43.5" customHeight="1" x14ac:dyDescent="0.25">
      <c r="A25" s="703"/>
      <c r="B25" s="712"/>
      <c r="C25" s="25" t="s">
        <v>101</v>
      </c>
      <c r="D25" s="540">
        <f>1000*120</f>
        <v>120000</v>
      </c>
      <c r="E25" s="540">
        <f>1000*120</f>
        <v>120000</v>
      </c>
      <c r="F25" s="19"/>
      <c r="G25" s="19"/>
      <c r="H25" s="19"/>
      <c r="I25" s="743"/>
    </row>
    <row r="26" spans="1:9" ht="29.25" customHeight="1" x14ac:dyDescent="0.25">
      <c r="A26" s="703"/>
      <c r="B26" s="712"/>
      <c r="C26" s="390" t="s">
        <v>102</v>
      </c>
      <c r="D26" s="541">
        <f>1000*20</f>
        <v>20000</v>
      </c>
      <c r="E26" s="541">
        <f>1000*20</f>
        <v>20000</v>
      </c>
      <c r="F26" s="19"/>
      <c r="G26" s="19"/>
      <c r="H26" s="19"/>
      <c r="I26" s="694"/>
    </row>
    <row r="27" spans="1:9" ht="15.75" thickBot="1" x14ac:dyDescent="0.3">
      <c r="A27" s="178"/>
      <c r="B27" s="171" t="s">
        <v>36</v>
      </c>
      <c r="C27" s="172"/>
      <c r="D27" s="366">
        <f>SUM(D9:D26)</f>
        <v>670500</v>
      </c>
      <c r="E27" s="366">
        <f t="shared" ref="E27" si="0">SUM(E9:E26)</f>
        <v>670500</v>
      </c>
      <c r="F27" s="173"/>
      <c r="G27" s="173"/>
      <c r="H27" s="173"/>
      <c r="I27" s="421"/>
    </row>
    <row r="28" spans="1:9" ht="38.25" x14ac:dyDescent="0.25">
      <c r="A28" s="149">
        <v>2</v>
      </c>
      <c r="B28" s="187" t="s">
        <v>158</v>
      </c>
      <c r="C28" s="187" t="s">
        <v>163</v>
      </c>
      <c r="D28" s="542">
        <v>18.600000000000001</v>
      </c>
      <c r="E28" s="542">
        <v>18.600000000000001</v>
      </c>
      <c r="F28" s="175"/>
      <c r="G28" s="175"/>
      <c r="H28" s="175"/>
      <c r="I28" s="147" t="s">
        <v>162</v>
      </c>
    </row>
    <row r="29" spans="1:9" ht="15.75" thickBot="1" x14ac:dyDescent="0.3">
      <c r="A29" s="141"/>
      <c r="B29" s="83" t="s">
        <v>36</v>
      </c>
      <c r="C29" s="133"/>
      <c r="D29" s="176">
        <f>D28</f>
        <v>18.600000000000001</v>
      </c>
      <c r="E29" s="176">
        <f>E28</f>
        <v>18.600000000000001</v>
      </c>
      <c r="F29" s="177"/>
      <c r="G29" s="177"/>
      <c r="H29" s="177"/>
      <c r="I29" s="422"/>
    </row>
    <row r="30" spans="1:9" ht="15.75" thickBot="1" x14ac:dyDescent="0.3">
      <c r="A30" s="153"/>
      <c r="B30" s="154" t="s">
        <v>39</v>
      </c>
      <c r="C30" s="159"/>
      <c r="D30" s="367">
        <f>D29+D27</f>
        <v>670518.6</v>
      </c>
      <c r="E30" s="367">
        <f>E29+E27</f>
        <v>670518.6</v>
      </c>
      <c r="F30" s="273"/>
      <c r="G30" s="273"/>
      <c r="H30" s="273"/>
      <c r="I30" s="156"/>
    </row>
    <row r="31" spans="1:9" x14ac:dyDescent="0.25">
      <c r="A31" s="8"/>
      <c r="B31" s="45"/>
      <c r="C31" s="9"/>
      <c r="D31" s="46"/>
      <c r="E31" s="46"/>
      <c r="F31" s="47"/>
      <c r="G31" s="47"/>
      <c r="H31" s="47"/>
      <c r="I31" s="8"/>
    </row>
    <row r="32" spans="1:9" x14ac:dyDescent="0.25">
      <c r="A32" s="8"/>
      <c r="B32" s="8"/>
      <c r="C32" s="8"/>
      <c r="D32" s="9"/>
      <c r="E32" s="9"/>
      <c r="F32" s="8"/>
      <c r="G32" s="9"/>
      <c r="H32" s="9"/>
      <c r="I32" s="8"/>
    </row>
    <row r="33" spans="1:11" x14ac:dyDescent="0.25">
      <c r="B33" s="2" t="s">
        <v>16</v>
      </c>
    </row>
    <row r="34" spans="1:11" x14ac:dyDescent="0.25">
      <c r="A34" s="662" t="s">
        <v>3</v>
      </c>
      <c r="B34" s="662" t="s">
        <v>4</v>
      </c>
      <c r="C34" s="662" t="s">
        <v>161</v>
      </c>
      <c r="D34" s="662" t="s">
        <v>17</v>
      </c>
      <c r="E34" s="662" t="s">
        <v>7</v>
      </c>
      <c r="F34" s="662" t="s">
        <v>8</v>
      </c>
      <c r="G34" s="662"/>
      <c r="H34" s="662"/>
      <c r="I34" s="662" t="s">
        <v>258</v>
      </c>
    </row>
    <row r="35" spans="1:11" ht="76.5" customHeight="1" thickBot="1" x14ac:dyDescent="0.3">
      <c r="A35" s="663"/>
      <c r="B35" s="663"/>
      <c r="C35" s="663"/>
      <c r="D35" s="663"/>
      <c r="E35" s="663"/>
      <c r="F35" s="105" t="s">
        <v>10</v>
      </c>
      <c r="G35" s="105" t="s">
        <v>11</v>
      </c>
      <c r="H35" s="105" t="s">
        <v>12</v>
      </c>
      <c r="I35" s="663"/>
    </row>
    <row r="36" spans="1:11" x14ac:dyDescent="0.25">
      <c r="A36" s="688" t="s">
        <v>42</v>
      </c>
      <c r="B36" s="689"/>
      <c r="C36" s="689"/>
      <c r="D36" s="689"/>
      <c r="E36" s="689"/>
      <c r="F36" s="689"/>
      <c r="G36" s="689"/>
      <c r="H36" s="689"/>
      <c r="I36" s="690"/>
    </row>
    <row r="37" spans="1:11" ht="54.75" customHeight="1" x14ac:dyDescent="0.25">
      <c r="A37" s="126">
        <v>1</v>
      </c>
      <c r="B37" s="70" t="s">
        <v>302</v>
      </c>
      <c r="C37" s="25" t="s">
        <v>303</v>
      </c>
      <c r="D37" s="58">
        <f>670500</f>
        <v>670500</v>
      </c>
      <c r="E37" s="58">
        <f>665884</f>
        <v>665884</v>
      </c>
      <c r="F37" s="358"/>
      <c r="G37" s="6"/>
      <c r="H37" s="6"/>
      <c r="I37" s="107"/>
      <c r="J37" s="357"/>
      <c r="K37" s="290"/>
    </row>
    <row r="38" spans="1:11" ht="15.75" thickBot="1" x14ac:dyDescent="0.3">
      <c r="A38" s="108"/>
      <c r="B38" s="179" t="s">
        <v>36</v>
      </c>
      <c r="C38" s="109"/>
      <c r="D38" s="543">
        <f>D37</f>
        <v>670500</v>
      </c>
      <c r="E38" s="543">
        <f>E37</f>
        <v>665884</v>
      </c>
      <c r="F38" s="109"/>
      <c r="G38" s="109"/>
      <c r="H38" s="109"/>
      <c r="I38" s="110"/>
    </row>
    <row r="39" spans="1:11" x14ac:dyDescent="0.25">
      <c r="A39" s="688" t="s">
        <v>321</v>
      </c>
      <c r="B39" s="689"/>
      <c r="C39" s="689"/>
      <c r="D39" s="689"/>
      <c r="E39" s="689"/>
      <c r="F39" s="689"/>
      <c r="G39" s="689"/>
      <c r="H39" s="689"/>
      <c r="I39" s="690"/>
    </row>
    <row r="40" spans="1:11" ht="43.5" customHeight="1" x14ac:dyDescent="0.25">
      <c r="A40" s="786">
        <v>2</v>
      </c>
      <c r="B40" s="831" t="s">
        <v>302</v>
      </c>
      <c r="C40" s="25" t="s">
        <v>322</v>
      </c>
      <c r="D40" s="58">
        <v>10000</v>
      </c>
      <c r="E40" s="544"/>
      <c r="F40" s="25" t="s">
        <v>324</v>
      </c>
      <c r="G40" s="58">
        <v>120.95</v>
      </c>
      <c r="H40" s="58">
        <v>595.82000000000005</v>
      </c>
      <c r="I40" s="180" t="s">
        <v>325</v>
      </c>
    </row>
    <row r="41" spans="1:11" ht="41.25" customHeight="1" x14ac:dyDescent="0.25">
      <c r="A41" s="764"/>
      <c r="B41" s="832"/>
      <c r="C41" s="25" t="s">
        <v>323</v>
      </c>
      <c r="D41" s="58">
        <v>10000</v>
      </c>
      <c r="E41" s="544"/>
      <c r="F41" s="25" t="s">
        <v>324</v>
      </c>
      <c r="G41" s="58">
        <v>1999.85</v>
      </c>
      <c r="H41" s="58">
        <v>9999.25</v>
      </c>
      <c r="I41" s="180" t="s">
        <v>325</v>
      </c>
    </row>
    <row r="42" spans="1:11" ht="15.75" thickBot="1" x14ac:dyDescent="0.3">
      <c r="A42" s="108"/>
      <c r="B42" s="179" t="s">
        <v>36</v>
      </c>
      <c r="C42" s="109"/>
      <c r="D42" s="197">
        <f>SUM(D40:D41)</f>
        <v>20000</v>
      </c>
      <c r="E42" s="545"/>
      <c r="F42" s="109"/>
      <c r="G42" s="197">
        <f t="shared" ref="G42:H42" si="1">SUM(G40:G41)</f>
        <v>2120.7999999999997</v>
      </c>
      <c r="H42" s="197">
        <f t="shared" si="1"/>
        <v>10595.07</v>
      </c>
      <c r="I42" s="110"/>
    </row>
    <row r="43" spans="1:11" ht="15.75" thickBot="1" x14ac:dyDescent="0.3">
      <c r="A43" s="181"/>
      <c r="B43" s="182" t="s">
        <v>39</v>
      </c>
      <c r="C43" s="155"/>
      <c r="D43" s="239">
        <f>D42+D38</f>
        <v>690500</v>
      </c>
      <c r="E43" s="239">
        <f t="shared" ref="E43:H43" si="2">E42+E38</f>
        <v>665884</v>
      </c>
      <c r="F43" s="183"/>
      <c r="G43" s="239">
        <f t="shared" si="2"/>
        <v>2120.7999999999997</v>
      </c>
      <c r="H43" s="239">
        <f t="shared" si="2"/>
        <v>10595.07</v>
      </c>
      <c r="I43" s="156"/>
    </row>
    <row r="44" spans="1:11" x14ac:dyDescent="0.25">
      <c r="A44" s="8"/>
      <c r="C44" s="8"/>
      <c r="D44" s="9"/>
      <c r="E44" s="9"/>
      <c r="F44" s="8"/>
      <c r="G44" s="9"/>
      <c r="H44" s="9"/>
      <c r="I44" s="8"/>
    </row>
    <row r="45" spans="1:11" x14ac:dyDescent="0.25">
      <c r="B45" s="9" t="s">
        <v>19</v>
      </c>
    </row>
    <row r="46" spans="1:11" ht="15" customHeight="1" x14ac:dyDescent="0.25">
      <c r="A46" s="662" t="s">
        <v>3</v>
      </c>
      <c r="B46" s="662" t="s">
        <v>4</v>
      </c>
      <c r="C46" s="662" t="s">
        <v>161</v>
      </c>
      <c r="D46" s="662" t="s">
        <v>6</v>
      </c>
      <c r="E46" s="662" t="s">
        <v>7</v>
      </c>
      <c r="F46" s="662" t="s">
        <v>8</v>
      </c>
      <c r="G46" s="662"/>
      <c r="H46" s="662"/>
      <c r="I46" s="662" t="s">
        <v>258</v>
      </c>
      <c r="J46" s="660" t="s">
        <v>160</v>
      </c>
    </row>
    <row r="47" spans="1:11" ht="84.75" customHeight="1" thickBot="1" x14ac:dyDescent="0.3">
      <c r="A47" s="663"/>
      <c r="B47" s="663"/>
      <c r="C47" s="663"/>
      <c r="D47" s="663"/>
      <c r="E47" s="663"/>
      <c r="F47" s="105" t="s">
        <v>10</v>
      </c>
      <c r="G47" s="105" t="s">
        <v>11</v>
      </c>
      <c r="H47" s="105" t="s">
        <v>12</v>
      </c>
      <c r="I47" s="663"/>
      <c r="J47" s="678"/>
    </row>
    <row r="48" spans="1:11" ht="27" customHeight="1" x14ac:dyDescent="0.25">
      <c r="A48" s="414">
        <v>1</v>
      </c>
      <c r="B48" s="410" t="s">
        <v>86</v>
      </c>
      <c r="C48" s="169"/>
      <c r="D48" s="546"/>
      <c r="E48" s="539">
        <f>E27-E37</f>
        <v>4616</v>
      </c>
      <c r="F48" s="78"/>
      <c r="G48" s="78"/>
      <c r="H48" s="78"/>
      <c r="I48" s="113"/>
      <c r="J48" s="456" t="s">
        <v>42</v>
      </c>
    </row>
    <row r="49" spans="1:10" ht="15.75" thickBot="1" x14ac:dyDescent="0.3">
      <c r="A49" s="116"/>
      <c r="B49" s="186" t="s">
        <v>36</v>
      </c>
      <c r="C49" s="105"/>
      <c r="D49" s="547">
        <f>SUM(D48:D48)</f>
        <v>0</v>
      </c>
      <c r="E49" s="548">
        <f>E27-E38</f>
        <v>4616</v>
      </c>
      <c r="F49" s="105"/>
      <c r="G49" s="105"/>
      <c r="H49" s="105"/>
      <c r="I49" s="105"/>
      <c r="J49" s="422"/>
    </row>
    <row r="50" spans="1:10" ht="46.5" customHeight="1" x14ac:dyDescent="0.25">
      <c r="A50" s="149">
        <v>2</v>
      </c>
      <c r="B50" s="75" t="s">
        <v>158</v>
      </c>
      <c r="C50" s="415" t="s">
        <v>163</v>
      </c>
      <c r="D50" s="549">
        <v>19</v>
      </c>
      <c r="E50" s="549">
        <v>19</v>
      </c>
      <c r="F50" s="175"/>
      <c r="G50" s="175"/>
      <c r="H50" s="175"/>
      <c r="I50" s="145"/>
      <c r="J50" s="147" t="s">
        <v>162</v>
      </c>
    </row>
    <row r="51" spans="1:10" ht="15.75" thickBot="1" x14ac:dyDescent="0.3">
      <c r="A51" s="142"/>
      <c r="B51" s="143" t="s">
        <v>36</v>
      </c>
      <c r="C51" s="221"/>
      <c r="D51" s="176">
        <f>D50</f>
        <v>19</v>
      </c>
      <c r="E51" s="222">
        <f>E50</f>
        <v>19</v>
      </c>
      <c r="F51" s="223"/>
      <c r="G51" s="223"/>
      <c r="H51" s="177"/>
      <c r="I51" s="99"/>
      <c r="J51" s="422"/>
    </row>
    <row r="52" spans="1:10" ht="43.5" customHeight="1" x14ac:dyDescent="0.25">
      <c r="A52" s="825">
        <v>3</v>
      </c>
      <c r="B52" s="827" t="s">
        <v>302</v>
      </c>
      <c r="C52" s="169" t="s">
        <v>322</v>
      </c>
      <c r="D52" s="516">
        <v>-10000</v>
      </c>
      <c r="E52" s="552">
        <v>0</v>
      </c>
      <c r="F52" s="169" t="s">
        <v>324</v>
      </c>
      <c r="G52" s="550">
        <v>120.95</v>
      </c>
      <c r="H52" s="516">
        <v>-596</v>
      </c>
      <c r="I52" s="169" t="s">
        <v>325</v>
      </c>
      <c r="J52" s="829" t="s">
        <v>321</v>
      </c>
    </row>
    <row r="53" spans="1:10" ht="44.25" customHeight="1" x14ac:dyDescent="0.25">
      <c r="A53" s="826"/>
      <c r="B53" s="828"/>
      <c r="C53" s="25" t="s">
        <v>323</v>
      </c>
      <c r="D53" s="516">
        <v>-10000</v>
      </c>
      <c r="E53" s="553">
        <v>0</v>
      </c>
      <c r="F53" s="25" t="s">
        <v>324</v>
      </c>
      <c r="G53" s="58">
        <v>1999.85</v>
      </c>
      <c r="H53" s="516">
        <v>-9999</v>
      </c>
      <c r="I53" s="25" t="s">
        <v>325</v>
      </c>
      <c r="J53" s="830"/>
    </row>
    <row r="54" spans="1:10" ht="15.75" thickBot="1" x14ac:dyDescent="0.3">
      <c r="A54" s="108"/>
      <c r="B54" s="179" t="s">
        <v>36</v>
      </c>
      <c r="C54" s="109"/>
      <c r="D54" s="529">
        <f>SUM(D52:D53)</f>
        <v>-20000</v>
      </c>
      <c r="E54" s="554">
        <v>0</v>
      </c>
      <c r="F54" s="133"/>
      <c r="G54" s="197">
        <f t="shared" ref="G54:H54" si="3">SUM(G52:G53)</f>
        <v>2120.7999999999997</v>
      </c>
      <c r="H54" s="529">
        <f t="shared" si="3"/>
        <v>-10595</v>
      </c>
      <c r="I54" s="109"/>
      <c r="J54" s="422"/>
    </row>
    <row r="55" spans="1:10" ht="15.75" thickBot="1" x14ac:dyDescent="0.3">
      <c r="A55" s="212"/>
      <c r="B55" s="213" t="s">
        <v>39</v>
      </c>
      <c r="C55" s="214"/>
      <c r="D55" s="535">
        <f>D54+D51+D49</f>
        <v>-19981</v>
      </c>
      <c r="E55" s="551">
        <f t="shared" ref="E55:H55" si="4">E54+E51+E49</f>
        <v>4635</v>
      </c>
      <c r="F55" s="226"/>
      <c r="G55" s="551">
        <f t="shared" si="4"/>
        <v>2120.7999999999997</v>
      </c>
      <c r="H55" s="535">
        <f t="shared" si="4"/>
        <v>-10595</v>
      </c>
      <c r="I55" s="214"/>
      <c r="J55" s="225"/>
    </row>
    <row r="57" spans="1:10" x14ac:dyDescent="0.25">
      <c r="B57" s="2" t="s">
        <v>20</v>
      </c>
    </row>
  </sheetData>
  <mergeCells count="34">
    <mergeCell ref="A52:A53"/>
    <mergeCell ref="B52:B53"/>
    <mergeCell ref="J52:J53"/>
    <mergeCell ref="A9:A26"/>
    <mergeCell ref="J46:J47"/>
    <mergeCell ref="A46:A47"/>
    <mergeCell ref="B46:B47"/>
    <mergeCell ref="C46:C47"/>
    <mergeCell ref="D46:D47"/>
    <mergeCell ref="E46:E47"/>
    <mergeCell ref="F46:H46"/>
    <mergeCell ref="A36:I36"/>
    <mergeCell ref="A39:I39"/>
    <mergeCell ref="B40:B41"/>
    <mergeCell ref="A40:A41"/>
    <mergeCell ref="I46:I47"/>
    <mergeCell ref="E1:H1"/>
    <mergeCell ref="A2:H2"/>
    <mergeCell ref="A7:A8"/>
    <mergeCell ref="B7:B8"/>
    <mergeCell ref="C7:C8"/>
    <mergeCell ref="D7:D8"/>
    <mergeCell ref="E7:E8"/>
    <mergeCell ref="F7:H7"/>
    <mergeCell ref="I7:I8"/>
    <mergeCell ref="A34:A35"/>
    <mergeCell ref="B34:B35"/>
    <mergeCell ref="C34:C35"/>
    <mergeCell ref="D34:D35"/>
    <mergeCell ref="B9:B26"/>
    <mergeCell ref="I9:I26"/>
    <mergeCell ref="E34:E35"/>
    <mergeCell ref="F34:H34"/>
    <mergeCell ref="I34:I3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rowBreaks count="2" manualBreakCount="2">
    <brk id="21" max="9" man="1"/>
    <brk id="4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43"/>
  <sheetViews>
    <sheetView view="pageBreakPreview" topLeftCell="A130" zoomScale="80" zoomScaleSheetLayoutView="80" workbookViewId="0">
      <selection activeCell="J139" sqref="J139"/>
    </sheetView>
  </sheetViews>
  <sheetFormatPr defaultColWidth="8.85546875" defaultRowHeight="15" x14ac:dyDescent="0.25"/>
  <cols>
    <col min="1" max="1" width="3.7109375" style="1" customWidth="1"/>
    <col min="2" max="2" width="17.140625" style="49" customWidth="1"/>
    <col min="3" max="3" width="41.140625" style="1" customWidth="1"/>
    <col min="4" max="4" width="17.7109375" style="1" customWidth="1"/>
    <col min="5" max="5" width="13" style="1" customWidth="1"/>
    <col min="6" max="6" width="16.42578125" style="1" customWidth="1"/>
    <col min="7" max="7" width="6.42578125" style="1" bestFit="1" customWidth="1"/>
    <col min="8" max="8" width="11.28515625" style="1" customWidth="1"/>
    <col min="9" max="9" width="24" style="1" customWidth="1"/>
    <col min="10" max="10" width="20" style="1" customWidth="1"/>
    <col min="11" max="16384" width="8.85546875" style="1"/>
  </cols>
  <sheetData>
    <row r="1" spans="1:10" x14ac:dyDescent="0.25">
      <c r="E1" s="668"/>
      <c r="F1" s="668"/>
      <c r="G1" s="668"/>
      <c r="H1" s="668"/>
    </row>
    <row r="2" spans="1:10" x14ac:dyDescent="0.25">
      <c r="A2" s="669" t="s">
        <v>0</v>
      </c>
      <c r="B2" s="669"/>
      <c r="C2" s="669"/>
      <c r="D2" s="669"/>
      <c r="E2" s="669"/>
      <c r="F2" s="669"/>
      <c r="G2" s="669"/>
      <c r="H2" s="669"/>
      <c r="J2" s="2"/>
    </row>
    <row r="4" spans="1:10" ht="15.75" x14ac:dyDescent="0.25">
      <c r="A4" s="3" t="s">
        <v>1</v>
      </c>
      <c r="B4" s="50"/>
      <c r="C4" s="3"/>
      <c r="D4" s="3"/>
      <c r="E4" s="3"/>
      <c r="F4" s="3"/>
      <c r="G4" s="3"/>
      <c r="H4" s="3"/>
    </row>
    <row r="6" spans="1:10" x14ac:dyDescent="0.25">
      <c r="B6" s="51" t="s">
        <v>2</v>
      </c>
    </row>
    <row r="7" spans="1:10" x14ac:dyDescent="0.25">
      <c r="A7" s="706" t="s">
        <v>3</v>
      </c>
      <c r="B7" s="834" t="s">
        <v>4</v>
      </c>
      <c r="C7" s="662" t="s">
        <v>161</v>
      </c>
      <c r="D7" s="662" t="s">
        <v>6</v>
      </c>
      <c r="E7" s="662" t="s">
        <v>7</v>
      </c>
      <c r="F7" s="662" t="s">
        <v>8</v>
      </c>
      <c r="G7" s="662"/>
      <c r="H7" s="662"/>
      <c r="I7" s="662" t="s">
        <v>160</v>
      </c>
    </row>
    <row r="8" spans="1:10" ht="75" customHeight="1" thickBot="1" x14ac:dyDescent="0.3">
      <c r="A8" s="707"/>
      <c r="B8" s="835"/>
      <c r="C8" s="663"/>
      <c r="D8" s="663"/>
      <c r="E8" s="663"/>
      <c r="F8" s="105" t="s">
        <v>10</v>
      </c>
      <c r="G8" s="105" t="s">
        <v>11</v>
      </c>
      <c r="H8" s="105" t="s">
        <v>12</v>
      </c>
      <c r="I8" s="663"/>
    </row>
    <row r="9" spans="1:10" ht="68.25" customHeight="1" x14ac:dyDescent="0.25">
      <c r="A9" s="730">
        <v>1</v>
      </c>
      <c r="B9" s="765" t="s">
        <v>180</v>
      </c>
      <c r="C9" s="75" t="s">
        <v>164</v>
      </c>
      <c r="D9" s="555">
        <v>549500</v>
      </c>
      <c r="E9" s="555">
        <v>549500</v>
      </c>
      <c r="F9" s="391" t="s">
        <v>165</v>
      </c>
      <c r="G9" s="564">
        <v>1</v>
      </c>
      <c r="H9" s="565">
        <v>549500</v>
      </c>
      <c r="I9" s="752" t="s">
        <v>21</v>
      </c>
    </row>
    <row r="10" spans="1:10" ht="41.25" customHeight="1" x14ac:dyDescent="0.25">
      <c r="A10" s="731"/>
      <c r="B10" s="766"/>
      <c r="C10" s="55" t="s">
        <v>166</v>
      </c>
      <c r="D10" s="556">
        <v>50000</v>
      </c>
      <c r="E10" s="556">
        <v>50000</v>
      </c>
      <c r="F10" s="207"/>
      <c r="G10" s="566"/>
      <c r="H10" s="567"/>
      <c r="I10" s="753"/>
    </row>
    <row r="11" spans="1:10" ht="18.75" customHeight="1" x14ac:dyDescent="0.25">
      <c r="A11" s="731"/>
      <c r="B11" s="766"/>
      <c r="C11" s="55" t="s">
        <v>167</v>
      </c>
      <c r="D11" s="556">
        <v>275000</v>
      </c>
      <c r="E11" s="556">
        <v>275000</v>
      </c>
      <c r="F11" s="207"/>
      <c r="G11" s="566"/>
      <c r="H11" s="567"/>
      <c r="I11" s="753"/>
    </row>
    <row r="12" spans="1:10" ht="30" customHeight="1" x14ac:dyDescent="0.25">
      <c r="A12" s="731"/>
      <c r="B12" s="766"/>
      <c r="C12" s="55" t="s">
        <v>25</v>
      </c>
      <c r="D12" s="556">
        <v>35000</v>
      </c>
      <c r="E12" s="556">
        <v>35000</v>
      </c>
      <c r="F12" s="207"/>
      <c r="G12" s="566"/>
      <c r="H12" s="567"/>
      <c r="I12" s="753"/>
    </row>
    <row r="13" spans="1:10" ht="33" customHeight="1" x14ac:dyDescent="0.25">
      <c r="A13" s="731"/>
      <c r="B13" s="766"/>
      <c r="C13" s="55" t="s">
        <v>168</v>
      </c>
      <c r="D13" s="556">
        <v>40000</v>
      </c>
      <c r="E13" s="556">
        <v>40000</v>
      </c>
      <c r="F13" s="392"/>
      <c r="G13" s="568"/>
      <c r="H13" s="569"/>
      <c r="I13" s="753"/>
    </row>
    <row r="14" spans="1:10" ht="47.25" customHeight="1" x14ac:dyDescent="0.25">
      <c r="A14" s="731"/>
      <c r="B14" s="766"/>
      <c r="C14" s="55" t="s">
        <v>169</v>
      </c>
      <c r="D14" s="556">
        <v>4500</v>
      </c>
      <c r="E14" s="556">
        <v>4500</v>
      </c>
      <c r="F14" s="207" t="s">
        <v>170</v>
      </c>
      <c r="G14" s="566">
        <v>3</v>
      </c>
      <c r="H14" s="570">
        <v>4500</v>
      </c>
      <c r="I14" s="753"/>
    </row>
    <row r="15" spans="1:10" ht="53.25" customHeight="1" x14ac:dyDescent="0.25">
      <c r="A15" s="731"/>
      <c r="B15" s="766"/>
      <c r="C15" s="55" t="s">
        <v>171</v>
      </c>
      <c r="D15" s="556">
        <v>11000</v>
      </c>
      <c r="E15" s="556">
        <v>11000</v>
      </c>
      <c r="F15" s="207" t="s">
        <v>172</v>
      </c>
      <c r="G15" s="571">
        <v>1</v>
      </c>
      <c r="H15" s="570">
        <v>11000</v>
      </c>
      <c r="I15" s="753"/>
    </row>
    <row r="16" spans="1:10" ht="33.75" customHeight="1" x14ac:dyDescent="0.25">
      <c r="A16" s="732"/>
      <c r="B16" s="767"/>
      <c r="C16" s="55" t="s">
        <v>173</v>
      </c>
      <c r="D16" s="556">
        <v>23000</v>
      </c>
      <c r="E16" s="556">
        <v>23000</v>
      </c>
      <c r="F16" s="207"/>
      <c r="G16" s="566"/>
      <c r="H16" s="567"/>
      <c r="I16" s="753"/>
    </row>
    <row r="17" spans="1:9" ht="15.75" thickBot="1" x14ac:dyDescent="0.3">
      <c r="A17" s="185"/>
      <c r="B17" s="186" t="s">
        <v>36</v>
      </c>
      <c r="C17" s="105"/>
      <c r="D17" s="557">
        <f>SUM(D9:D16)</f>
        <v>988000</v>
      </c>
      <c r="E17" s="557">
        <f>SUM(E9:E16)</f>
        <v>988000</v>
      </c>
      <c r="F17" s="105"/>
      <c r="G17" s="572"/>
      <c r="H17" s="573">
        <f>SUM(H9:H16)</f>
        <v>565000</v>
      </c>
      <c r="I17" s="836"/>
    </row>
    <row r="18" spans="1:9" ht="84.75" customHeight="1" x14ac:dyDescent="0.25">
      <c r="A18" s="730">
        <v>2</v>
      </c>
      <c r="B18" s="837" t="s">
        <v>180</v>
      </c>
      <c r="C18" s="391" t="s">
        <v>190</v>
      </c>
      <c r="D18" s="555">
        <v>5000</v>
      </c>
      <c r="E18" s="555">
        <v>5000</v>
      </c>
      <c r="F18" s="90"/>
      <c r="G18" s="574"/>
      <c r="H18" s="574"/>
      <c r="I18" s="752" t="s">
        <v>174</v>
      </c>
    </row>
    <row r="19" spans="1:9" ht="61.5" customHeight="1" x14ac:dyDescent="0.25">
      <c r="A19" s="731"/>
      <c r="B19" s="838"/>
      <c r="C19" s="207" t="s">
        <v>175</v>
      </c>
      <c r="D19" s="556">
        <v>3000</v>
      </c>
      <c r="E19" s="556">
        <v>3000</v>
      </c>
      <c r="F19" s="28"/>
      <c r="G19" s="504"/>
      <c r="H19" s="504"/>
      <c r="I19" s="753"/>
    </row>
    <row r="20" spans="1:9" ht="71.25" customHeight="1" x14ac:dyDescent="0.25">
      <c r="A20" s="731"/>
      <c r="B20" s="838"/>
      <c r="C20" s="207" t="s">
        <v>176</v>
      </c>
      <c r="D20" s="556">
        <v>3000</v>
      </c>
      <c r="E20" s="556">
        <v>3000</v>
      </c>
      <c r="F20" s="28"/>
      <c r="G20" s="504"/>
      <c r="H20" s="504"/>
      <c r="I20" s="753"/>
    </row>
    <row r="21" spans="1:9" ht="99" customHeight="1" x14ac:dyDescent="0.25">
      <c r="A21" s="731"/>
      <c r="B21" s="838"/>
      <c r="C21" s="207" t="s">
        <v>177</v>
      </c>
      <c r="D21" s="556">
        <v>2500</v>
      </c>
      <c r="E21" s="556">
        <v>2500</v>
      </c>
      <c r="F21" s="28"/>
      <c r="G21" s="504"/>
      <c r="H21" s="504"/>
      <c r="I21" s="753"/>
    </row>
    <row r="22" spans="1:9" ht="17.25" customHeight="1" x14ac:dyDescent="0.25">
      <c r="A22" s="731"/>
      <c r="B22" s="838"/>
      <c r="C22" s="207" t="s">
        <v>178</v>
      </c>
      <c r="D22" s="556">
        <v>123000</v>
      </c>
      <c r="E22" s="556">
        <v>123000</v>
      </c>
      <c r="F22" s="28"/>
      <c r="G22" s="504"/>
      <c r="H22" s="504"/>
      <c r="I22" s="753"/>
    </row>
    <row r="23" spans="1:9" ht="36.75" customHeight="1" x14ac:dyDescent="0.25">
      <c r="A23" s="732"/>
      <c r="B23" s="838"/>
      <c r="C23" s="207" t="s">
        <v>179</v>
      </c>
      <c r="D23" s="556">
        <v>38000</v>
      </c>
      <c r="E23" s="556">
        <v>38000</v>
      </c>
      <c r="F23" s="28"/>
      <c r="G23" s="504"/>
      <c r="H23" s="504"/>
      <c r="I23" s="753"/>
    </row>
    <row r="24" spans="1:9" ht="15.75" thickBot="1" x14ac:dyDescent="0.3">
      <c r="A24" s="188"/>
      <c r="B24" s="189" t="s">
        <v>36</v>
      </c>
      <c r="C24" s="190"/>
      <c r="D24" s="558">
        <f>SUM(D18:D23)</f>
        <v>174500</v>
      </c>
      <c r="E24" s="558">
        <f>SUM(E18:E23)</f>
        <v>174500</v>
      </c>
      <c r="F24" s="190"/>
      <c r="G24" s="575"/>
      <c r="H24" s="575"/>
      <c r="I24" s="836"/>
    </row>
    <row r="25" spans="1:9" ht="36" customHeight="1" x14ac:dyDescent="0.25">
      <c r="A25" s="730">
        <v>3</v>
      </c>
      <c r="B25" s="765" t="s">
        <v>186</v>
      </c>
      <c r="C25" s="75" t="s">
        <v>181</v>
      </c>
      <c r="D25" s="555">
        <v>1200</v>
      </c>
      <c r="E25" s="555">
        <v>1200</v>
      </c>
      <c r="F25" s="128"/>
      <c r="G25" s="574"/>
      <c r="H25" s="576"/>
      <c r="I25" s="752" t="s">
        <v>42</v>
      </c>
    </row>
    <row r="26" spans="1:9" ht="41.25" customHeight="1" x14ac:dyDescent="0.25">
      <c r="A26" s="731"/>
      <c r="B26" s="766"/>
      <c r="C26" s="55" t="s">
        <v>182</v>
      </c>
      <c r="D26" s="556">
        <v>10000</v>
      </c>
      <c r="E26" s="556">
        <v>10000</v>
      </c>
      <c r="F26" s="484" t="s">
        <v>497</v>
      </c>
      <c r="G26" s="566">
        <v>5</v>
      </c>
      <c r="H26" s="570">
        <v>10000</v>
      </c>
      <c r="I26" s="753"/>
    </row>
    <row r="27" spans="1:9" ht="31.5" customHeight="1" x14ac:dyDescent="0.25">
      <c r="A27" s="731"/>
      <c r="B27" s="766"/>
      <c r="C27" s="55" t="s">
        <v>183</v>
      </c>
      <c r="D27" s="556">
        <v>300</v>
      </c>
      <c r="E27" s="556">
        <v>300</v>
      </c>
      <c r="F27" s="55"/>
      <c r="G27" s="566"/>
      <c r="H27" s="567"/>
      <c r="I27" s="753"/>
    </row>
    <row r="28" spans="1:9" ht="30.75" customHeight="1" x14ac:dyDescent="0.25">
      <c r="A28" s="731"/>
      <c r="B28" s="766"/>
      <c r="C28" s="55" t="s">
        <v>184</v>
      </c>
      <c r="D28" s="556">
        <v>500</v>
      </c>
      <c r="E28" s="556">
        <v>500</v>
      </c>
      <c r="F28" s="55"/>
      <c r="G28" s="566"/>
      <c r="H28" s="567"/>
      <c r="I28" s="753"/>
    </row>
    <row r="29" spans="1:9" x14ac:dyDescent="0.25">
      <c r="A29" s="731"/>
      <c r="B29" s="767"/>
      <c r="C29" s="55" t="s">
        <v>185</v>
      </c>
      <c r="D29" s="556">
        <v>3000</v>
      </c>
      <c r="E29" s="556">
        <v>3000</v>
      </c>
      <c r="F29" s="55"/>
      <c r="G29" s="566"/>
      <c r="H29" s="567"/>
      <c r="I29" s="753"/>
    </row>
    <row r="30" spans="1:9" x14ac:dyDescent="0.25">
      <c r="A30" s="732"/>
      <c r="B30" s="413" t="s">
        <v>443</v>
      </c>
      <c r="C30" s="336" t="s">
        <v>442</v>
      </c>
      <c r="D30" s="556">
        <v>10000</v>
      </c>
      <c r="E30" s="556">
        <v>10000</v>
      </c>
      <c r="F30" s="337"/>
      <c r="G30" s="577"/>
      <c r="H30" s="578"/>
      <c r="I30" s="753"/>
    </row>
    <row r="31" spans="1:9" ht="15.75" thickBot="1" x14ac:dyDescent="0.3">
      <c r="A31" s="91"/>
      <c r="B31" s="80" t="s">
        <v>36</v>
      </c>
      <c r="C31" s="81"/>
      <c r="D31" s="559">
        <f>SUM(D25:D30)</f>
        <v>25000</v>
      </c>
      <c r="E31" s="559">
        <f>SUM(E25:E30)</f>
        <v>25000</v>
      </c>
      <c r="F31" s="81"/>
      <c r="G31" s="579"/>
      <c r="H31" s="580">
        <f>SUM(H25:H29)</f>
        <v>10000</v>
      </c>
      <c r="I31" s="836"/>
    </row>
    <row r="32" spans="1:9" ht="29.25" customHeight="1" x14ac:dyDescent="0.25">
      <c r="A32" s="191">
        <v>4</v>
      </c>
      <c r="B32" s="75" t="s">
        <v>188</v>
      </c>
      <c r="C32" s="75" t="s">
        <v>189</v>
      </c>
      <c r="D32" s="560">
        <v>6831</v>
      </c>
      <c r="E32" s="560">
        <v>6831</v>
      </c>
      <c r="F32" s="90"/>
      <c r="G32" s="574"/>
      <c r="H32" s="574"/>
      <c r="I32" s="436" t="s">
        <v>187</v>
      </c>
    </row>
    <row r="33" spans="1:9" ht="15.75" thickBot="1" x14ac:dyDescent="0.3">
      <c r="A33" s="339"/>
      <c r="B33" s="85" t="s">
        <v>36</v>
      </c>
      <c r="C33" s="333"/>
      <c r="D33" s="557">
        <f>D32</f>
        <v>6831</v>
      </c>
      <c r="E33" s="557">
        <f>E32</f>
        <v>6831</v>
      </c>
      <c r="F33" s="333"/>
      <c r="G33" s="581"/>
      <c r="H33" s="581"/>
      <c r="I33" s="437"/>
    </row>
    <row r="34" spans="1:9" ht="52.5" customHeight="1" x14ac:dyDescent="0.25">
      <c r="A34" s="852">
        <v>5</v>
      </c>
      <c r="B34" s="842" t="s">
        <v>453</v>
      </c>
      <c r="C34" s="359" t="s">
        <v>316</v>
      </c>
      <c r="D34" s="561">
        <v>10000</v>
      </c>
      <c r="E34" s="561">
        <v>10000</v>
      </c>
      <c r="F34" s="360"/>
      <c r="G34" s="582"/>
      <c r="H34" s="582"/>
      <c r="I34" s="839" t="s">
        <v>444</v>
      </c>
    </row>
    <row r="35" spans="1:9" ht="123.75" customHeight="1" x14ac:dyDescent="0.25">
      <c r="A35" s="853"/>
      <c r="B35" s="843"/>
      <c r="C35" s="361" t="s">
        <v>456</v>
      </c>
      <c r="D35" s="562">
        <v>2000</v>
      </c>
      <c r="E35" s="562">
        <v>2000</v>
      </c>
      <c r="F35" s="362"/>
      <c r="G35" s="583"/>
      <c r="H35" s="583"/>
      <c r="I35" s="840"/>
    </row>
    <row r="36" spans="1:9" ht="66" customHeight="1" x14ac:dyDescent="0.25">
      <c r="A36" s="853"/>
      <c r="B36" s="843"/>
      <c r="C36" s="361" t="s">
        <v>445</v>
      </c>
      <c r="D36" s="562">
        <v>13840</v>
      </c>
      <c r="E36" s="562">
        <v>13840</v>
      </c>
      <c r="F36" s="362"/>
      <c r="G36" s="583"/>
      <c r="H36" s="583"/>
      <c r="I36" s="840"/>
    </row>
    <row r="37" spans="1:9" ht="46.5" customHeight="1" x14ac:dyDescent="0.25">
      <c r="A37" s="853"/>
      <c r="B37" s="843"/>
      <c r="C37" s="361" t="s">
        <v>446</v>
      </c>
      <c r="D37" s="562">
        <v>1600</v>
      </c>
      <c r="E37" s="562">
        <v>1600</v>
      </c>
      <c r="F37" s="362"/>
      <c r="G37" s="583"/>
      <c r="H37" s="583"/>
      <c r="I37" s="840"/>
    </row>
    <row r="38" spans="1:9" ht="33.75" customHeight="1" x14ac:dyDescent="0.25">
      <c r="A38" s="853"/>
      <c r="B38" s="843"/>
      <c r="C38" s="361" t="s">
        <v>447</v>
      </c>
      <c r="D38" s="562">
        <v>4600</v>
      </c>
      <c r="E38" s="562">
        <v>4600</v>
      </c>
      <c r="F38" s="362"/>
      <c r="G38" s="583"/>
      <c r="H38" s="583"/>
      <c r="I38" s="840"/>
    </row>
    <row r="39" spans="1:9" ht="31.5" customHeight="1" x14ac:dyDescent="0.25">
      <c r="A39" s="853"/>
      <c r="B39" s="843"/>
      <c r="C39" s="361" t="s">
        <v>448</v>
      </c>
      <c r="D39" s="562">
        <v>4000</v>
      </c>
      <c r="E39" s="562">
        <v>4000</v>
      </c>
      <c r="F39" s="362"/>
      <c r="G39" s="583"/>
      <c r="H39" s="583"/>
      <c r="I39" s="840"/>
    </row>
    <row r="40" spans="1:9" ht="48" customHeight="1" x14ac:dyDescent="0.25">
      <c r="A40" s="853"/>
      <c r="B40" s="843"/>
      <c r="C40" s="361" t="s">
        <v>449</v>
      </c>
      <c r="D40" s="562">
        <v>800</v>
      </c>
      <c r="E40" s="562">
        <v>800</v>
      </c>
      <c r="F40" s="362"/>
      <c r="G40" s="583"/>
      <c r="H40" s="583"/>
      <c r="I40" s="840"/>
    </row>
    <row r="41" spans="1:9" ht="20.25" customHeight="1" x14ac:dyDescent="0.25">
      <c r="A41" s="853"/>
      <c r="B41" s="843"/>
      <c r="C41" s="361" t="s">
        <v>450</v>
      </c>
      <c r="D41" s="562">
        <v>2700</v>
      </c>
      <c r="E41" s="562">
        <v>2700</v>
      </c>
      <c r="F41" s="362"/>
      <c r="G41" s="583"/>
      <c r="H41" s="583"/>
      <c r="I41" s="840"/>
    </row>
    <row r="42" spans="1:9" x14ac:dyDescent="0.25">
      <c r="A42" s="853"/>
      <c r="B42" s="843"/>
      <c r="C42" s="361" t="s">
        <v>451</v>
      </c>
      <c r="D42" s="562">
        <v>200</v>
      </c>
      <c r="E42" s="562">
        <v>200</v>
      </c>
      <c r="F42" s="362"/>
      <c r="G42" s="583"/>
      <c r="H42" s="583"/>
      <c r="I42" s="840"/>
    </row>
    <row r="43" spans="1:9" x14ac:dyDescent="0.25">
      <c r="A43" s="854"/>
      <c r="B43" s="844"/>
      <c r="C43" s="361" t="s">
        <v>452</v>
      </c>
      <c r="D43" s="562">
        <v>260</v>
      </c>
      <c r="E43" s="562">
        <v>260</v>
      </c>
      <c r="F43" s="362"/>
      <c r="G43" s="583"/>
      <c r="H43" s="583"/>
      <c r="I43" s="841"/>
    </row>
    <row r="44" spans="1:9" ht="15.75" thickBot="1" x14ac:dyDescent="0.3">
      <c r="A44" s="363"/>
      <c r="B44" s="364" t="s">
        <v>36</v>
      </c>
      <c r="C44" s="365"/>
      <c r="D44" s="563">
        <f>SUM(D34:D43)</f>
        <v>40000</v>
      </c>
      <c r="E44" s="563">
        <f>SUM(E34:E43)</f>
        <v>40000</v>
      </c>
      <c r="F44" s="365"/>
      <c r="G44" s="584"/>
      <c r="H44" s="584"/>
      <c r="I44" s="438"/>
    </row>
    <row r="45" spans="1:9" ht="60.75" customHeight="1" x14ac:dyDescent="0.25">
      <c r="A45" s="600">
        <v>6</v>
      </c>
      <c r="B45" s="335" t="s">
        <v>453</v>
      </c>
      <c r="C45" s="335" t="s">
        <v>454</v>
      </c>
      <c r="D45" s="527">
        <v>17000</v>
      </c>
      <c r="E45" s="527">
        <v>17000</v>
      </c>
      <c r="F45" s="90"/>
      <c r="G45" s="574"/>
      <c r="H45" s="574"/>
      <c r="I45" s="436" t="s">
        <v>455</v>
      </c>
    </row>
    <row r="46" spans="1:9" ht="15.75" thickBot="1" x14ac:dyDescent="0.3">
      <c r="A46" s="340"/>
      <c r="B46" s="80" t="s">
        <v>36</v>
      </c>
      <c r="C46" s="81"/>
      <c r="D46" s="559">
        <f>D45</f>
        <v>17000</v>
      </c>
      <c r="E46" s="559">
        <f>E45</f>
        <v>17000</v>
      </c>
      <c r="F46" s="81"/>
      <c r="G46" s="579"/>
      <c r="H46" s="579"/>
      <c r="I46" s="334"/>
    </row>
    <row r="47" spans="1:9" x14ac:dyDescent="0.25">
      <c r="A47" s="338"/>
      <c r="B47" s="124" t="s">
        <v>39</v>
      </c>
      <c r="C47" s="87"/>
      <c r="D47" s="508">
        <f>D33+D31+D24+D17+D44+D46</f>
        <v>1251331</v>
      </c>
      <c r="E47" s="508">
        <f>E33+E31+E24+E17+E44+E46</f>
        <v>1251331</v>
      </c>
      <c r="F47" s="184"/>
      <c r="G47" s="503"/>
      <c r="H47" s="508">
        <f>H33+H31+H24+H17+H44+H46</f>
        <v>575000</v>
      </c>
      <c r="I47" s="87"/>
    </row>
    <row r="48" spans="1:9" x14ac:dyDescent="0.25">
      <c r="A48" s="8"/>
      <c r="B48" s="53"/>
      <c r="C48" s="8"/>
      <c r="D48" s="9"/>
      <c r="E48" s="9"/>
      <c r="F48" s="8"/>
      <c r="G48" s="9"/>
      <c r="H48" s="9"/>
      <c r="I48" s="8"/>
    </row>
    <row r="49" spans="1:9" x14ac:dyDescent="0.25">
      <c r="B49" s="51" t="s">
        <v>16</v>
      </c>
    </row>
    <row r="50" spans="1:9" x14ac:dyDescent="0.25">
      <c r="A50" s="662" t="s">
        <v>3</v>
      </c>
      <c r="B50" s="834" t="s">
        <v>4</v>
      </c>
      <c r="C50" s="662" t="s">
        <v>161</v>
      </c>
      <c r="D50" s="662" t="s">
        <v>17</v>
      </c>
      <c r="E50" s="662" t="s">
        <v>7</v>
      </c>
      <c r="F50" s="662" t="s">
        <v>8</v>
      </c>
      <c r="G50" s="662"/>
      <c r="H50" s="662"/>
      <c r="I50" s="662" t="s">
        <v>257</v>
      </c>
    </row>
    <row r="51" spans="1:9" ht="79.5" customHeight="1" thickBot="1" x14ac:dyDescent="0.3">
      <c r="A51" s="663"/>
      <c r="B51" s="835"/>
      <c r="C51" s="663"/>
      <c r="D51" s="663"/>
      <c r="E51" s="663"/>
      <c r="F51" s="105" t="s">
        <v>10</v>
      </c>
      <c r="G51" s="105" t="s">
        <v>11</v>
      </c>
      <c r="H51" s="105" t="s">
        <v>12</v>
      </c>
      <c r="I51" s="663"/>
    </row>
    <row r="52" spans="1:9" x14ac:dyDescent="0.25">
      <c r="A52" s="783" t="s">
        <v>21</v>
      </c>
      <c r="B52" s="784"/>
      <c r="C52" s="784"/>
      <c r="D52" s="784"/>
      <c r="E52" s="784"/>
      <c r="F52" s="784"/>
      <c r="G52" s="784"/>
      <c r="H52" s="784"/>
      <c r="I52" s="785"/>
    </row>
    <row r="53" spans="1:9" ht="78" customHeight="1" x14ac:dyDescent="0.25">
      <c r="A53" s="786">
        <v>1</v>
      </c>
      <c r="B53" s="48" t="s">
        <v>351</v>
      </c>
      <c r="C53" s="14" t="s">
        <v>22</v>
      </c>
      <c r="D53" s="585">
        <v>549500</v>
      </c>
      <c r="E53" s="586">
        <v>549500</v>
      </c>
      <c r="F53" s="13"/>
      <c r="G53" s="13"/>
      <c r="H53" s="13"/>
      <c r="I53" s="192" t="s">
        <v>29</v>
      </c>
    </row>
    <row r="54" spans="1:9" ht="84.75" customHeight="1" x14ac:dyDescent="0.25">
      <c r="A54" s="763"/>
      <c r="B54" s="48" t="s">
        <v>350</v>
      </c>
      <c r="C54" s="15" t="s">
        <v>23</v>
      </c>
      <c r="D54" s="586">
        <v>50000</v>
      </c>
      <c r="E54" s="586">
        <v>49999.940999999999</v>
      </c>
      <c r="F54" s="13"/>
      <c r="G54" s="13"/>
      <c r="H54" s="13"/>
      <c r="I54" s="193" t="s">
        <v>30</v>
      </c>
    </row>
    <row r="55" spans="1:9" ht="111.75" customHeight="1" x14ac:dyDescent="0.25">
      <c r="A55" s="763"/>
      <c r="B55" s="48" t="s">
        <v>350</v>
      </c>
      <c r="C55" s="15" t="s">
        <v>24</v>
      </c>
      <c r="D55" s="586">
        <v>275000</v>
      </c>
      <c r="E55" s="586">
        <v>275000</v>
      </c>
      <c r="F55" s="13"/>
      <c r="G55" s="13"/>
      <c r="H55" s="13"/>
      <c r="I55" s="193" t="s">
        <v>31</v>
      </c>
    </row>
    <row r="56" spans="1:9" ht="29.25" customHeight="1" x14ac:dyDescent="0.25">
      <c r="A56" s="763"/>
      <c r="B56" s="48" t="s">
        <v>350</v>
      </c>
      <c r="C56" s="15" t="s">
        <v>25</v>
      </c>
      <c r="D56" s="586">
        <v>35000</v>
      </c>
      <c r="E56" s="586">
        <v>35000.000000000007</v>
      </c>
      <c r="F56" s="13"/>
      <c r="G56" s="13"/>
      <c r="H56" s="13"/>
      <c r="I56" s="193" t="s">
        <v>32</v>
      </c>
    </row>
    <row r="57" spans="1:9" ht="81.75" customHeight="1" x14ac:dyDescent="0.25">
      <c r="A57" s="763"/>
      <c r="B57" s="48" t="s">
        <v>350</v>
      </c>
      <c r="C57" s="15" t="s">
        <v>26</v>
      </c>
      <c r="D57" s="586">
        <v>40000</v>
      </c>
      <c r="E57" s="586">
        <v>40000</v>
      </c>
      <c r="F57" s="13"/>
      <c r="G57" s="13"/>
      <c r="H57" s="13"/>
      <c r="I57" s="193" t="s">
        <v>33</v>
      </c>
    </row>
    <row r="58" spans="1:9" ht="27" customHeight="1" x14ac:dyDescent="0.25">
      <c r="A58" s="763"/>
      <c r="B58" s="48" t="s">
        <v>298</v>
      </c>
      <c r="C58" s="15" t="s">
        <v>27</v>
      </c>
      <c r="D58" s="586">
        <v>4500</v>
      </c>
      <c r="E58" s="586">
        <v>4500</v>
      </c>
      <c r="F58" s="13"/>
      <c r="G58" s="13"/>
      <c r="H58" s="13"/>
      <c r="I58" s="194" t="s">
        <v>34</v>
      </c>
    </row>
    <row r="59" spans="1:9" ht="24.75" customHeight="1" x14ac:dyDescent="0.25">
      <c r="A59" s="764"/>
      <c r="B59" s="48" t="s">
        <v>352</v>
      </c>
      <c r="C59" s="15" t="s">
        <v>28</v>
      </c>
      <c r="D59" s="586">
        <v>23000</v>
      </c>
      <c r="E59" s="586">
        <v>23000</v>
      </c>
      <c r="F59" s="13"/>
      <c r="G59" s="13"/>
      <c r="H59" s="13"/>
      <c r="I59" s="194" t="s">
        <v>35</v>
      </c>
    </row>
    <row r="60" spans="1:9" ht="15.75" thickBot="1" x14ac:dyDescent="0.3">
      <c r="A60" s="195"/>
      <c r="B60" s="196" t="s">
        <v>36</v>
      </c>
      <c r="C60" s="83"/>
      <c r="D60" s="197">
        <f>SUM(D53:D59)</f>
        <v>977000</v>
      </c>
      <c r="E60" s="197">
        <f t="shared" ref="E60:H60" si="0">SUM(E53:E59)</f>
        <v>976999.94099999999</v>
      </c>
      <c r="F60" s="211">
        <f t="shared" si="0"/>
        <v>0</v>
      </c>
      <c r="G60" s="211">
        <f t="shared" si="0"/>
        <v>0</v>
      </c>
      <c r="H60" s="211">
        <f t="shared" si="0"/>
        <v>0</v>
      </c>
      <c r="I60" s="84"/>
    </row>
    <row r="61" spans="1:9" x14ac:dyDescent="0.25">
      <c r="A61" s="672" t="s">
        <v>174</v>
      </c>
      <c r="B61" s="673"/>
      <c r="C61" s="673"/>
      <c r="D61" s="673"/>
      <c r="E61" s="673"/>
      <c r="F61" s="673"/>
      <c r="G61" s="673"/>
      <c r="H61" s="673"/>
      <c r="I61" s="674"/>
    </row>
    <row r="62" spans="1:9" ht="93" customHeight="1" x14ac:dyDescent="0.25">
      <c r="A62" s="846">
        <v>2</v>
      </c>
      <c r="B62" s="845" t="s">
        <v>232</v>
      </c>
      <c r="C62" s="40" t="s">
        <v>233</v>
      </c>
      <c r="D62" s="587">
        <v>4900</v>
      </c>
      <c r="E62" s="587">
        <v>4900</v>
      </c>
      <c r="F62" s="393"/>
      <c r="G62" s="393"/>
      <c r="H62" s="393"/>
      <c r="I62" s="394" t="s">
        <v>246</v>
      </c>
    </row>
    <row r="63" spans="1:9" ht="94.5" customHeight="1" x14ac:dyDescent="0.25">
      <c r="A63" s="847"/>
      <c r="B63" s="664"/>
      <c r="C63" s="40" t="s">
        <v>234</v>
      </c>
      <c r="D63" s="587">
        <v>2800</v>
      </c>
      <c r="E63" s="587">
        <v>2800</v>
      </c>
      <c r="F63" s="393"/>
      <c r="G63" s="393"/>
      <c r="H63" s="393"/>
      <c r="I63" s="394" t="s">
        <v>247</v>
      </c>
    </row>
    <row r="64" spans="1:9" ht="96.75" customHeight="1" x14ac:dyDescent="0.25">
      <c r="A64" s="847"/>
      <c r="B64" s="664"/>
      <c r="C64" s="40" t="s">
        <v>235</v>
      </c>
      <c r="D64" s="587">
        <v>2000</v>
      </c>
      <c r="E64" s="587">
        <v>2000</v>
      </c>
      <c r="F64" s="393"/>
      <c r="G64" s="393"/>
      <c r="H64" s="393"/>
      <c r="I64" s="394" t="s">
        <v>248</v>
      </c>
    </row>
    <row r="65" spans="1:9" ht="54.75" customHeight="1" x14ac:dyDescent="0.25">
      <c r="A65" s="847"/>
      <c r="B65" s="664"/>
      <c r="C65" s="40" t="s">
        <v>236</v>
      </c>
      <c r="D65" s="587">
        <v>1000</v>
      </c>
      <c r="E65" s="587">
        <v>1000</v>
      </c>
      <c r="F65" s="393"/>
      <c r="G65" s="393"/>
      <c r="H65" s="393"/>
      <c r="I65" s="394" t="s">
        <v>249</v>
      </c>
    </row>
    <row r="66" spans="1:9" ht="101.25" customHeight="1" x14ac:dyDescent="0.25">
      <c r="A66" s="847"/>
      <c r="B66" s="665"/>
      <c r="C66" s="40" t="s">
        <v>489</v>
      </c>
      <c r="D66" s="587">
        <v>1900</v>
      </c>
      <c r="E66" s="587">
        <v>1900</v>
      </c>
      <c r="F66" s="393"/>
      <c r="G66" s="393"/>
      <c r="H66" s="393"/>
      <c r="I66" s="394" t="s">
        <v>485</v>
      </c>
    </row>
    <row r="67" spans="1:9" ht="48" customHeight="1" x14ac:dyDescent="0.25">
      <c r="A67" s="847"/>
      <c r="B67" s="849" t="s">
        <v>256</v>
      </c>
      <c r="C67" s="40" t="s">
        <v>238</v>
      </c>
      <c r="D67" s="587">
        <v>123000</v>
      </c>
      <c r="E67" s="587">
        <v>123000</v>
      </c>
      <c r="F67" s="393"/>
      <c r="G67" s="393"/>
      <c r="H67" s="393"/>
      <c r="I67" s="394" t="s">
        <v>250</v>
      </c>
    </row>
    <row r="68" spans="1:9" ht="83.25" customHeight="1" x14ac:dyDescent="0.25">
      <c r="A68" s="847"/>
      <c r="B68" s="850"/>
      <c r="C68" s="40" t="s">
        <v>239</v>
      </c>
      <c r="D68" s="587">
        <v>5000</v>
      </c>
      <c r="E68" s="587">
        <v>5000</v>
      </c>
      <c r="F68" s="393"/>
      <c r="G68" s="393"/>
      <c r="H68" s="393"/>
      <c r="I68" s="394" t="s">
        <v>484</v>
      </c>
    </row>
    <row r="69" spans="1:9" ht="111" customHeight="1" x14ac:dyDescent="0.25">
      <c r="A69" s="847"/>
      <c r="B69" s="850"/>
      <c r="C69" s="40" t="s">
        <v>240</v>
      </c>
      <c r="D69" s="587">
        <v>3000</v>
      </c>
      <c r="E69" s="587">
        <v>3000</v>
      </c>
      <c r="F69" s="393"/>
      <c r="G69" s="393"/>
      <c r="H69" s="393"/>
      <c r="I69" s="394" t="s">
        <v>251</v>
      </c>
    </row>
    <row r="70" spans="1:9" ht="75" customHeight="1" x14ac:dyDescent="0.25">
      <c r="A70" s="847"/>
      <c r="B70" s="850"/>
      <c r="C70" s="40" t="s">
        <v>241</v>
      </c>
      <c r="D70" s="587">
        <v>3000</v>
      </c>
      <c r="E70" s="587">
        <v>3000</v>
      </c>
      <c r="F70" s="393"/>
      <c r="G70" s="393"/>
      <c r="H70" s="393"/>
      <c r="I70" s="394" t="s">
        <v>252</v>
      </c>
    </row>
    <row r="71" spans="1:9" ht="45.75" customHeight="1" x14ac:dyDescent="0.25">
      <c r="A71" s="847"/>
      <c r="B71" s="850"/>
      <c r="C71" s="40" t="s">
        <v>242</v>
      </c>
      <c r="D71" s="587">
        <v>38000</v>
      </c>
      <c r="E71" s="587">
        <v>38000</v>
      </c>
      <c r="F71" s="393"/>
      <c r="G71" s="393"/>
      <c r="H71" s="393"/>
      <c r="I71" s="394" t="s">
        <v>495</v>
      </c>
    </row>
    <row r="72" spans="1:9" ht="70.5" customHeight="1" x14ac:dyDescent="0.25">
      <c r="A72" s="847"/>
      <c r="B72" s="850"/>
      <c r="C72" s="40" t="s">
        <v>243</v>
      </c>
      <c r="D72" s="587">
        <v>2500</v>
      </c>
      <c r="E72" s="587">
        <v>2500</v>
      </c>
      <c r="F72" s="393"/>
      <c r="G72" s="393"/>
      <c r="H72" s="393"/>
      <c r="I72" s="394" t="s">
        <v>253</v>
      </c>
    </row>
    <row r="73" spans="1:9" ht="87" customHeight="1" x14ac:dyDescent="0.25">
      <c r="A73" s="847"/>
      <c r="B73" s="850"/>
      <c r="C73" s="40" t="s">
        <v>244</v>
      </c>
      <c r="D73" s="587">
        <v>27400</v>
      </c>
      <c r="E73" s="587">
        <v>27400</v>
      </c>
      <c r="F73" s="393"/>
      <c r="G73" s="393"/>
      <c r="H73" s="393"/>
      <c r="I73" s="394" t="s">
        <v>254</v>
      </c>
    </row>
    <row r="74" spans="1:9" ht="57.75" customHeight="1" x14ac:dyDescent="0.25">
      <c r="A74" s="848"/>
      <c r="B74" s="851"/>
      <c r="C74" s="40" t="s">
        <v>245</v>
      </c>
      <c r="D74" s="587">
        <v>3500</v>
      </c>
      <c r="E74" s="587">
        <v>3500</v>
      </c>
      <c r="F74" s="393"/>
      <c r="G74" s="393"/>
      <c r="H74" s="393"/>
      <c r="I74" s="394" t="s">
        <v>255</v>
      </c>
    </row>
    <row r="75" spans="1:9" ht="15.75" thickBot="1" x14ac:dyDescent="0.3">
      <c r="A75" s="395"/>
      <c r="B75" s="396" t="s">
        <v>36</v>
      </c>
      <c r="C75" s="372"/>
      <c r="D75" s="588">
        <f>SUM(D62:D74)</f>
        <v>218000</v>
      </c>
      <c r="E75" s="588">
        <f>SUM(E62:E74)</f>
        <v>218000</v>
      </c>
      <c r="F75" s="397"/>
      <c r="G75" s="397"/>
      <c r="H75" s="397"/>
      <c r="I75" s="373"/>
    </row>
    <row r="76" spans="1:9" x14ac:dyDescent="0.25">
      <c r="A76" s="857" t="s">
        <v>42</v>
      </c>
      <c r="B76" s="858"/>
      <c r="C76" s="858"/>
      <c r="D76" s="858"/>
      <c r="E76" s="858"/>
      <c r="F76" s="858"/>
      <c r="G76" s="858"/>
      <c r="H76" s="858"/>
      <c r="I76" s="859"/>
    </row>
    <row r="77" spans="1:9" ht="70.5" customHeight="1" x14ac:dyDescent="0.25">
      <c r="A77" s="846">
        <v>3</v>
      </c>
      <c r="B77" s="207" t="s">
        <v>298</v>
      </c>
      <c r="C77" s="40" t="s">
        <v>299</v>
      </c>
      <c r="D77" s="587">
        <v>15000</v>
      </c>
      <c r="E77" s="587">
        <v>15000</v>
      </c>
      <c r="F77" s="393"/>
      <c r="G77" s="393"/>
      <c r="H77" s="393"/>
      <c r="I77" s="398"/>
    </row>
    <row r="78" spans="1:9" ht="57" customHeight="1" x14ac:dyDescent="0.25">
      <c r="A78" s="848"/>
      <c r="B78" s="207" t="s">
        <v>300</v>
      </c>
      <c r="C78" s="40" t="s">
        <v>301</v>
      </c>
      <c r="D78" s="587">
        <v>10000</v>
      </c>
      <c r="E78" s="587">
        <v>10000</v>
      </c>
      <c r="F78" s="393"/>
      <c r="G78" s="393"/>
      <c r="H78" s="393"/>
      <c r="I78" s="398"/>
    </row>
    <row r="79" spans="1:9" ht="15.75" thickBot="1" x14ac:dyDescent="0.3">
      <c r="A79" s="198"/>
      <c r="B79" s="196" t="s">
        <v>36</v>
      </c>
      <c r="C79" s="83"/>
      <c r="D79" s="543">
        <f>D78+D77</f>
        <v>25000</v>
      </c>
      <c r="E79" s="543">
        <f>E78+E77</f>
        <v>25000</v>
      </c>
      <c r="F79" s="162"/>
      <c r="G79" s="162"/>
      <c r="H79" s="162"/>
      <c r="I79" s="84"/>
    </row>
    <row r="80" spans="1:9" x14ac:dyDescent="0.25">
      <c r="A80" s="756" t="s">
        <v>315</v>
      </c>
      <c r="B80" s="757"/>
      <c r="C80" s="757"/>
      <c r="D80" s="757"/>
      <c r="E80" s="757"/>
      <c r="F80" s="757"/>
      <c r="G80" s="757"/>
      <c r="H80" s="757"/>
      <c r="I80" s="758"/>
    </row>
    <row r="81" spans="1:9" ht="51" customHeight="1" x14ac:dyDescent="0.25">
      <c r="A81" s="703">
        <v>4</v>
      </c>
      <c r="B81" s="712" t="s">
        <v>320</v>
      </c>
      <c r="C81" s="399" t="s">
        <v>316</v>
      </c>
      <c r="D81" s="589">
        <v>7914</v>
      </c>
      <c r="E81" s="589">
        <v>7913.6</v>
      </c>
      <c r="F81" s="17"/>
      <c r="G81" s="17"/>
      <c r="H81" s="17"/>
      <c r="I81" s="199"/>
    </row>
    <row r="82" spans="1:9" ht="44.25" customHeight="1" x14ac:dyDescent="0.25">
      <c r="A82" s="703"/>
      <c r="B82" s="712"/>
      <c r="C82" s="399" t="s">
        <v>317</v>
      </c>
      <c r="D82" s="589">
        <v>14040</v>
      </c>
      <c r="E82" s="589">
        <v>14005</v>
      </c>
      <c r="F82" s="17"/>
      <c r="G82" s="17"/>
      <c r="H82" s="17"/>
      <c r="I82" s="199"/>
    </row>
    <row r="83" spans="1:9" x14ac:dyDescent="0.25">
      <c r="A83" s="703"/>
      <c r="B83" s="712"/>
      <c r="C83" s="399" t="s">
        <v>318</v>
      </c>
      <c r="D83" s="589">
        <v>52912</v>
      </c>
      <c r="E83" s="589">
        <v>52611.6</v>
      </c>
      <c r="F83" s="17"/>
      <c r="G83" s="17"/>
      <c r="H83" s="17"/>
      <c r="I83" s="199"/>
    </row>
    <row r="84" spans="1:9" ht="38.25" customHeight="1" x14ac:dyDescent="0.25">
      <c r="A84" s="703"/>
      <c r="B84" s="712"/>
      <c r="C84" s="399" t="s">
        <v>319</v>
      </c>
      <c r="D84" s="589">
        <v>2000</v>
      </c>
      <c r="E84" s="589">
        <v>1944.1</v>
      </c>
      <c r="F84" s="17"/>
      <c r="G84" s="17"/>
      <c r="H84" s="17"/>
      <c r="I84" s="199"/>
    </row>
    <row r="85" spans="1:9" ht="15.75" thickBot="1" x14ac:dyDescent="0.3">
      <c r="A85" s="282"/>
      <c r="B85" s="201" t="s">
        <v>36</v>
      </c>
      <c r="C85" s="400"/>
      <c r="D85" s="590">
        <f>SUM(D81:D84)</f>
        <v>76866</v>
      </c>
      <c r="E85" s="590">
        <f>SUM(E81:E84)</f>
        <v>76474.3</v>
      </c>
      <c r="F85" s="164"/>
      <c r="G85" s="164"/>
      <c r="H85" s="164"/>
      <c r="I85" s="283"/>
    </row>
    <row r="86" spans="1:9" x14ac:dyDescent="0.25">
      <c r="A86" s="284" t="s">
        <v>187</v>
      </c>
      <c r="B86" s="285"/>
      <c r="C86" s="227"/>
      <c r="D86" s="591"/>
      <c r="E86" s="591"/>
      <c r="F86" s="203"/>
      <c r="G86" s="203"/>
      <c r="H86" s="203"/>
      <c r="I86" s="286"/>
    </row>
    <row r="87" spans="1:9" ht="84.75" customHeight="1" x14ac:dyDescent="0.25">
      <c r="A87" s="605">
        <v>5</v>
      </c>
      <c r="B87" s="20" t="s">
        <v>320</v>
      </c>
      <c r="C87" s="24" t="s">
        <v>430</v>
      </c>
      <c r="D87" s="514">
        <v>6830.83</v>
      </c>
      <c r="E87" s="514">
        <v>6830.83</v>
      </c>
      <c r="F87" s="17"/>
      <c r="G87" s="17"/>
      <c r="H87" s="17"/>
      <c r="I87" s="200" t="s">
        <v>418</v>
      </c>
    </row>
    <row r="88" spans="1:9" ht="15.75" thickBot="1" x14ac:dyDescent="0.3">
      <c r="A88" s="198"/>
      <c r="B88" s="196" t="s">
        <v>36</v>
      </c>
      <c r="C88" s="83"/>
      <c r="D88" s="543">
        <f>D87</f>
        <v>6830.83</v>
      </c>
      <c r="E88" s="543">
        <f>E87</f>
        <v>6830.83</v>
      </c>
      <c r="F88" s="162"/>
      <c r="G88" s="162"/>
      <c r="H88" s="162"/>
      <c r="I88" s="84"/>
    </row>
    <row r="89" spans="1:9" x14ac:dyDescent="0.25">
      <c r="A89" s="860" t="s">
        <v>455</v>
      </c>
      <c r="B89" s="861"/>
      <c r="C89" s="861"/>
      <c r="D89" s="861"/>
      <c r="E89" s="861"/>
      <c r="F89" s="861"/>
      <c r="G89" s="861"/>
      <c r="H89" s="861"/>
      <c r="I89" s="862"/>
    </row>
    <row r="90" spans="1:9" ht="120" customHeight="1" x14ac:dyDescent="0.25">
      <c r="A90" s="691">
        <v>6</v>
      </c>
      <c r="B90" s="712" t="s">
        <v>320</v>
      </c>
      <c r="C90" s="24" t="s">
        <v>473</v>
      </c>
      <c r="D90" s="514">
        <v>950</v>
      </c>
      <c r="E90" s="514">
        <v>950</v>
      </c>
      <c r="F90" s="381"/>
      <c r="G90" s="381"/>
      <c r="H90" s="381"/>
      <c r="I90" s="200" t="s">
        <v>465</v>
      </c>
    </row>
    <row r="91" spans="1:9" ht="98.25" customHeight="1" x14ac:dyDescent="0.25">
      <c r="A91" s="745"/>
      <c r="B91" s="712"/>
      <c r="C91" s="24" t="s">
        <v>474</v>
      </c>
      <c r="D91" s="514">
        <v>466</v>
      </c>
      <c r="E91" s="514">
        <v>466</v>
      </c>
      <c r="F91" s="381"/>
      <c r="G91" s="381"/>
      <c r="H91" s="381"/>
      <c r="I91" s="200" t="s">
        <v>466</v>
      </c>
    </row>
    <row r="92" spans="1:9" ht="99.75" customHeight="1" x14ac:dyDescent="0.25">
      <c r="A92" s="745"/>
      <c r="B92" s="712"/>
      <c r="C92" s="24" t="s">
        <v>461</v>
      </c>
      <c r="D92" s="514">
        <v>2000</v>
      </c>
      <c r="E92" s="514">
        <v>2000</v>
      </c>
      <c r="F92" s="381"/>
      <c r="G92" s="381"/>
      <c r="H92" s="381"/>
      <c r="I92" s="200" t="s">
        <v>467</v>
      </c>
    </row>
    <row r="93" spans="1:9" ht="97.5" customHeight="1" x14ac:dyDescent="0.25">
      <c r="A93" s="745"/>
      <c r="B93" s="712"/>
      <c r="C93" s="24" t="s">
        <v>475</v>
      </c>
      <c r="D93" s="514">
        <v>3200</v>
      </c>
      <c r="E93" s="514">
        <v>3200</v>
      </c>
      <c r="F93" s="381"/>
      <c r="G93" s="381"/>
      <c r="H93" s="381"/>
      <c r="I93" s="200" t="s">
        <v>468</v>
      </c>
    </row>
    <row r="94" spans="1:9" ht="96.75" customHeight="1" x14ac:dyDescent="0.25">
      <c r="A94" s="745"/>
      <c r="B94" s="712"/>
      <c r="C94" s="24" t="s">
        <v>476</v>
      </c>
      <c r="D94" s="514">
        <v>1900</v>
      </c>
      <c r="E94" s="514">
        <v>1900</v>
      </c>
      <c r="F94" s="17"/>
      <c r="G94" s="17"/>
      <c r="H94" s="17"/>
      <c r="I94" s="200" t="s">
        <v>486</v>
      </c>
    </row>
    <row r="95" spans="1:9" ht="95.25" customHeight="1" x14ac:dyDescent="0.25">
      <c r="A95" s="745"/>
      <c r="B95" s="712"/>
      <c r="C95" s="24" t="s">
        <v>477</v>
      </c>
      <c r="D95" s="514">
        <v>1510</v>
      </c>
      <c r="E95" s="514">
        <v>1510</v>
      </c>
      <c r="F95" s="17"/>
      <c r="G95" s="17"/>
      <c r="H95" s="17"/>
      <c r="I95" s="200" t="s">
        <v>486</v>
      </c>
    </row>
    <row r="96" spans="1:9" ht="97.5" customHeight="1" x14ac:dyDescent="0.25">
      <c r="A96" s="745"/>
      <c r="B96" s="712"/>
      <c r="C96" s="24" t="s">
        <v>478</v>
      </c>
      <c r="D96" s="514">
        <v>1530</v>
      </c>
      <c r="E96" s="514">
        <v>1520</v>
      </c>
      <c r="F96" s="17"/>
      <c r="G96" s="17"/>
      <c r="H96" s="17"/>
      <c r="I96" s="200" t="s">
        <v>469</v>
      </c>
    </row>
    <row r="97" spans="1:10" ht="108.75" customHeight="1" x14ac:dyDescent="0.25">
      <c r="A97" s="745"/>
      <c r="B97" s="712"/>
      <c r="C97" s="24" t="s">
        <v>479</v>
      </c>
      <c r="D97" s="514">
        <v>350</v>
      </c>
      <c r="E97" s="514">
        <v>350</v>
      </c>
      <c r="F97" s="17"/>
      <c r="G97" s="17"/>
      <c r="H97" s="17"/>
      <c r="I97" s="200" t="s">
        <v>470</v>
      </c>
    </row>
    <row r="98" spans="1:10" ht="108" customHeight="1" x14ac:dyDescent="0.25">
      <c r="A98" s="745"/>
      <c r="B98" s="712"/>
      <c r="C98" s="24" t="s">
        <v>462</v>
      </c>
      <c r="D98" s="514">
        <v>700</v>
      </c>
      <c r="E98" s="514">
        <v>700</v>
      </c>
      <c r="F98" s="17"/>
      <c r="G98" s="17"/>
      <c r="H98" s="17"/>
      <c r="I98" s="200" t="s">
        <v>470</v>
      </c>
    </row>
    <row r="99" spans="1:10" ht="85.5" customHeight="1" x14ac:dyDescent="0.25">
      <c r="A99" s="745"/>
      <c r="B99" s="712"/>
      <c r="C99" s="24" t="s">
        <v>463</v>
      </c>
      <c r="D99" s="514">
        <v>3094</v>
      </c>
      <c r="E99" s="514">
        <v>3094</v>
      </c>
      <c r="F99" s="17"/>
      <c r="G99" s="17"/>
      <c r="H99" s="17"/>
      <c r="I99" s="200" t="s">
        <v>471</v>
      </c>
    </row>
    <row r="100" spans="1:10" ht="107.25" customHeight="1" x14ac:dyDescent="0.25">
      <c r="A100" s="745"/>
      <c r="B100" s="712"/>
      <c r="C100" s="24" t="s">
        <v>464</v>
      </c>
      <c r="D100" s="514">
        <v>600</v>
      </c>
      <c r="E100" s="514">
        <v>600</v>
      </c>
      <c r="F100" s="17"/>
      <c r="G100" s="17"/>
      <c r="H100" s="17"/>
      <c r="I100" s="200" t="s">
        <v>471</v>
      </c>
    </row>
    <row r="101" spans="1:10" ht="93" customHeight="1" x14ac:dyDescent="0.25">
      <c r="A101" s="692"/>
      <c r="B101" s="712"/>
      <c r="C101" s="24" t="s">
        <v>480</v>
      </c>
      <c r="D101" s="514">
        <v>700</v>
      </c>
      <c r="E101" s="514">
        <v>700</v>
      </c>
      <c r="F101" s="17"/>
      <c r="G101" s="17"/>
      <c r="H101" s="17"/>
      <c r="I101" s="200" t="s">
        <v>472</v>
      </c>
    </row>
    <row r="102" spans="1:10" ht="15.75" thickBot="1" x14ac:dyDescent="0.3">
      <c r="A102" s="601"/>
      <c r="B102" s="201" t="s">
        <v>36</v>
      </c>
      <c r="C102" s="143"/>
      <c r="D102" s="595">
        <f>SUM(D90:D101)</f>
        <v>17000</v>
      </c>
      <c r="E102" s="595">
        <f>SUM(E90:E101)</f>
        <v>16990</v>
      </c>
      <c r="F102" s="164"/>
      <c r="G102" s="164"/>
      <c r="H102" s="164"/>
      <c r="I102" s="283"/>
    </row>
    <row r="103" spans="1:10" ht="15.75" thickBot="1" x14ac:dyDescent="0.3">
      <c r="A103" s="602"/>
      <c r="B103" s="603" t="s">
        <v>39</v>
      </c>
      <c r="C103" s="154"/>
      <c r="D103" s="604">
        <f>D102+D88+D85+D79+D75+D60</f>
        <v>1320696.83</v>
      </c>
      <c r="E103" s="604">
        <f>E102+E88+E85+E79+E75+E60</f>
        <v>1320295.071</v>
      </c>
      <c r="F103" s="168"/>
      <c r="G103" s="168"/>
      <c r="H103" s="604">
        <f>H102+H88+H85+H79+H75+H60</f>
        <v>0</v>
      </c>
      <c r="I103" s="260"/>
    </row>
    <row r="104" spans="1:10" x14ac:dyDescent="0.25">
      <c r="A104" s="8"/>
      <c r="B104" s="8"/>
      <c r="C104" s="8"/>
      <c r="D104" s="9"/>
      <c r="E104" s="31"/>
      <c r="F104" s="8"/>
      <c r="G104" s="9"/>
      <c r="H104" s="9"/>
      <c r="I104" s="8"/>
    </row>
    <row r="105" spans="1:10" x14ac:dyDescent="0.25">
      <c r="B105" s="54" t="s">
        <v>19</v>
      </c>
    </row>
    <row r="106" spans="1:10" x14ac:dyDescent="0.25">
      <c r="A106" s="662" t="s">
        <v>3</v>
      </c>
      <c r="B106" s="834" t="s">
        <v>4</v>
      </c>
      <c r="C106" s="662" t="s">
        <v>5</v>
      </c>
      <c r="D106" s="662" t="s">
        <v>6</v>
      </c>
      <c r="E106" s="662" t="s">
        <v>7</v>
      </c>
      <c r="F106" s="662" t="s">
        <v>8</v>
      </c>
      <c r="G106" s="662"/>
      <c r="H106" s="662"/>
      <c r="I106" s="662" t="s">
        <v>18</v>
      </c>
      <c r="J106" s="662" t="s">
        <v>9</v>
      </c>
    </row>
    <row r="107" spans="1:10" ht="90" customHeight="1" thickBot="1" x14ac:dyDescent="0.3">
      <c r="A107" s="663"/>
      <c r="B107" s="835"/>
      <c r="C107" s="663"/>
      <c r="D107" s="663"/>
      <c r="E107" s="663"/>
      <c r="F107" s="105" t="s">
        <v>10</v>
      </c>
      <c r="G107" s="105" t="s">
        <v>11</v>
      </c>
      <c r="H107" s="105" t="s">
        <v>12</v>
      </c>
      <c r="I107" s="663"/>
      <c r="J107" s="663"/>
    </row>
    <row r="108" spans="1:10" ht="38.25" x14ac:dyDescent="0.25">
      <c r="A108" s="855">
        <v>1</v>
      </c>
      <c r="B108" s="711" t="s">
        <v>425</v>
      </c>
      <c r="C108" s="113"/>
      <c r="D108" s="592"/>
      <c r="E108" s="592"/>
      <c r="F108" s="75" t="s">
        <v>165</v>
      </c>
      <c r="G108" s="564">
        <v>1</v>
      </c>
      <c r="H108" s="597">
        <v>549500</v>
      </c>
      <c r="I108" s="113"/>
      <c r="J108" s="833" t="s">
        <v>21</v>
      </c>
    </row>
    <row r="109" spans="1:10" ht="38.25" x14ac:dyDescent="0.25">
      <c r="A109" s="856"/>
      <c r="B109" s="712"/>
      <c r="C109" s="27"/>
      <c r="D109" s="593"/>
      <c r="E109" s="593"/>
      <c r="F109" s="55" t="s">
        <v>170</v>
      </c>
      <c r="G109" s="566">
        <v>3</v>
      </c>
      <c r="H109" s="598">
        <v>4500</v>
      </c>
      <c r="I109" s="27"/>
      <c r="J109" s="741"/>
    </row>
    <row r="110" spans="1:10" ht="51" x14ac:dyDescent="0.25">
      <c r="A110" s="856"/>
      <c r="B110" s="712"/>
      <c r="C110" s="55" t="s">
        <v>171</v>
      </c>
      <c r="D110" s="594">
        <v>11000</v>
      </c>
      <c r="E110" s="594">
        <v>11000</v>
      </c>
      <c r="F110" s="55" t="s">
        <v>172</v>
      </c>
      <c r="G110" s="571">
        <v>1</v>
      </c>
      <c r="H110" s="598">
        <v>11000</v>
      </c>
      <c r="I110" s="42"/>
      <c r="J110" s="742"/>
    </row>
    <row r="111" spans="1:10" ht="15.75" thickBot="1" x14ac:dyDescent="0.3">
      <c r="A111" s="116"/>
      <c r="B111" s="186" t="s">
        <v>36</v>
      </c>
      <c r="C111" s="105"/>
      <c r="D111" s="596">
        <f t="shared" ref="D111:G111" si="1">D110+D109+D108</f>
        <v>11000</v>
      </c>
      <c r="E111" s="596">
        <f t="shared" si="1"/>
        <v>11000</v>
      </c>
      <c r="F111" s="208"/>
      <c r="G111" s="573">
        <f t="shared" si="1"/>
        <v>5</v>
      </c>
      <c r="H111" s="548">
        <f>H110+H109+H108</f>
        <v>565000</v>
      </c>
      <c r="I111" s="105"/>
      <c r="J111" s="428"/>
    </row>
    <row r="112" spans="1:10" ht="90" customHeight="1" x14ac:dyDescent="0.25">
      <c r="A112" s="713">
        <v>2</v>
      </c>
      <c r="B112" s="711" t="s">
        <v>232</v>
      </c>
      <c r="C112" s="202" t="s">
        <v>233</v>
      </c>
      <c r="D112" s="607">
        <v>-4900</v>
      </c>
      <c r="E112" s="607">
        <v>-4900</v>
      </c>
      <c r="F112" s="203"/>
      <c r="G112" s="203"/>
      <c r="H112" s="203"/>
      <c r="I112" s="166" t="s">
        <v>246</v>
      </c>
      <c r="J112" s="833" t="s">
        <v>174</v>
      </c>
    </row>
    <row r="113" spans="1:10" ht="94.5" customHeight="1" x14ac:dyDescent="0.25">
      <c r="A113" s="714"/>
      <c r="B113" s="712"/>
      <c r="C113" s="56" t="s">
        <v>234</v>
      </c>
      <c r="D113" s="516">
        <v>-2800</v>
      </c>
      <c r="E113" s="516">
        <v>-2800</v>
      </c>
      <c r="F113" s="17"/>
      <c r="G113" s="17"/>
      <c r="H113" s="17"/>
      <c r="I113" s="67" t="s">
        <v>247</v>
      </c>
      <c r="J113" s="741"/>
    </row>
    <row r="114" spans="1:10" ht="83.25" customHeight="1" x14ac:dyDescent="0.25">
      <c r="A114" s="714"/>
      <c r="B114" s="712"/>
      <c r="C114" s="56" t="s">
        <v>235</v>
      </c>
      <c r="D114" s="516">
        <v>-2000</v>
      </c>
      <c r="E114" s="516">
        <v>-2000</v>
      </c>
      <c r="F114" s="17"/>
      <c r="G114" s="17"/>
      <c r="H114" s="17"/>
      <c r="I114" s="67" t="s">
        <v>248</v>
      </c>
      <c r="J114" s="741"/>
    </row>
    <row r="115" spans="1:10" ht="60.75" customHeight="1" x14ac:dyDescent="0.25">
      <c r="A115" s="714"/>
      <c r="B115" s="712"/>
      <c r="C115" s="56" t="s">
        <v>236</v>
      </c>
      <c r="D115" s="516">
        <v>-1000</v>
      </c>
      <c r="E115" s="516">
        <v>-1000</v>
      </c>
      <c r="F115" s="17"/>
      <c r="G115" s="17"/>
      <c r="H115" s="17"/>
      <c r="I115" s="67" t="s">
        <v>249</v>
      </c>
      <c r="J115" s="741"/>
    </row>
    <row r="116" spans="1:10" ht="72.75" customHeight="1" x14ac:dyDescent="0.25">
      <c r="A116" s="714"/>
      <c r="B116" s="712"/>
      <c r="C116" s="56" t="s">
        <v>237</v>
      </c>
      <c r="D116" s="516">
        <v>-1900</v>
      </c>
      <c r="E116" s="516">
        <v>-1900</v>
      </c>
      <c r="F116" s="17"/>
      <c r="G116" s="17"/>
      <c r="H116" s="17"/>
      <c r="I116" s="67" t="s">
        <v>496</v>
      </c>
      <c r="J116" s="741"/>
    </row>
    <row r="117" spans="1:10" ht="86.25" customHeight="1" x14ac:dyDescent="0.25">
      <c r="A117" s="714"/>
      <c r="B117" s="712"/>
      <c r="C117" s="56" t="s">
        <v>244</v>
      </c>
      <c r="D117" s="516">
        <v>-27400</v>
      </c>
      <c r="E117" s="516">
        <v>-27400</v>
      </c>
      <c r="F117" s="17"/>
      <c r="G117" s="17"/>
      <c r="H117" s="17"/>
      <c r="I117" s="67" t="s">
        <v>254</v>
      </c>
      <c r="J117" s="741"/>
    </row>
    <row r="118" spans="1:10" ht="66.75" customHeight="1" x14ac:dyDescent="0.25">
      <c r="A118" s="714"/>
      <c r="B118" s="712"/>
      <c r="C118" s="56" t="s">
        <v>245</v>
      </c>
      <c r="D118" s="516">
        <v>-3500</v>
      </c>
      <c r="E118" s="516">
        <v>-3500</v>
      </c>
      <c r="F118" s="17"/>
      <c r="G118" s="17"/>
      <c r="H118" s="17"/>
      <c r="I118" s="67" t="s">
        <v>255</v>
      </c>
      <c r="J118" s="742"/>
    </row>
    <row r="119" spans="1:10" ht="15.75" thickBot="1" x14ac:dyDescent="0.3">
      <c r="A119" s="462"/>
      <c r="B119" s="201" t="s">
        <v>36</v>
      </c>
      <c r="C119" s="143"/>
      <c r="D119" s="528">
        <f>SUM(D112:D118)</f>
        <v>-43500</v>
      </c>
      <c r="E119" s="528">
        <f>SUM(E112:E118)</f>
        <v>-43500</v>
      </c>
      <c r="F119" s="164"/>
      <c r="G119" s="164"/>
      <c r="H119" s="164"/>
      <c r="I119" s="143"/>
      <c r="J119" s="465"/>
    </row>
    <row r="120" spans="1:10" ht="38.25" x14ac:dyDescent="0.25">
      <c r="A120" s="744">
        <v>3</v>
      </c>
      <c r="B120" s="711" t="s">
        <v>320</v>
      </c>
      <c r="C120" s="391" t="s">
        <v>316</v>
      </c>
      <c r="D120" s="555">
        <v>10000</v>
      </c>
      <c r="E120" s="555">
        <v>10000</v>
      </c>
      <c r="F120" s="203"/>
      <c r="G120" s="203"/>
      <c r="H120" s="203"/>
      <c r="I120" s="227"/>
      <c r="J120" s="833" t="s">
        <v>315</v>
      </c>
    </row>
    <row r="121" spans="1:10" ht="128.25" customHeight="1" x14ac:dyDescent="0.25">
      <c r="A121" s="745"/>
      <c r="B121" s="712"/>
      <c r="C121" s="207" t="s">
        <v>456</v>
      </c>
      <c r="D121" s="556">
        <v>2000</v>
      </c>
      <c r="E121" s="556">
        <v>2000</v>
      </c>
      <c r="F121" s="17"/>
      <c r="G121" s="17"/>
      <c r="H121" s="17"/>
      <c r="I121" s="16"/>
      <c r="J121" s="741"/>
    </row>
    <row r="122" spans="1:10" ht="65.25" customHeight="1" x14ac:dyDescent="0.25">
      <c r="A122" s="745"/>
      <c r="B122" s="712"/>
      <c r="C122" s="207" t="s">
        <v>445</v>
      </c>
      <c r="D122" s="556">
        <v>13840</v>
      </c>
      <c r="E122" s="556">
        <v>13840</v>
      </c>
      <c r="F122" s="17"/>
      <c r="G122" s="17"/>
      <c r="H122" s="17"/>
      <c r="I122" s="16"/>
      <c r="J122" s="741"/>
    </row>
    <row r="123" spans="1:10" ht="38.25" x14ac:dyDescent="0.25">
      <c r="A123" s="745"/>
      <c r="B123" s="712"/>
      <c r="C123" s="207" t="s">
        <v>446</v>
      </c>
      <c r="D123" s="556">
        <v>1600</v>
      </c>
      <c r="E123" s="556">
        <v>1600</v>
      </c>
      <c r="F123" s="17"/>
      <c r="G123" s="17"/>
      <c r="H123" s="17"/>
      <c r="I123" s="16"/>
      <c r="J123" s="741"/>
    </row>
    <row r="124" spans="1:10" ht="25.5" x14ac:dyDescent="0.25">
      <c r="A124" s="745"/>
      <c r="B124" s="712"/>
      <c r="C124" s="207" t="s">
        <v>447</v>
      </c>
      <c r="D124" s="556">
        <v>4600</v>
      </c>
      <c r="E124" s="556">
        <v>4600</v>
      </c>
      <c r="F124" s="17"/>
      <c r="G124" s="17"/>
      <c r="H124" s="17"/>
      <c r="I124" s="16"/>
      <c r="J124" s="741"/>
    </row>
    <row r="125" spans="1:10" ht="25.5" x14ac:dyDescent="0.25">
      <c r="A125" s="745"/>
      <c r="B125" s="712"/>
      <c r="C125" s="207" t="s">
        <v>448</v>
      </c>
      <c r="D125" s="556">
        <v>4000</v>
      </c>
      <c r="E125" s="556">
        <v>4000</v>
      </c>
      <c r="F125" s="17"/>
      <c r="G125" s="17"/>
      <c r="H125" s="17"/>
      <c r="I125" s="16"/>
      <c r="J125" s="741"/>
    </row>
    <row r="126" spans="1:10" ht="38.25" x14ac:dyDescent="0.25">
      <c r="A126" s="745"/>
      <c r="B126" s="712"/>
      <c r="C126" s="207" t="s">
        <v>449</v>
      </c>
      <c r="D126" s="556">
        <v>800</v>
      </c>
      <c r="E126" s="556">
        <v>800</v>
      </c>
      <c r="F126" s="17"/>
      <c r="G126" s="17"/>
      <c r="H126" s="17"/>
      <c r="I126" s="16"/>
      <c r="J126" s="741"/>
    </row>
    <row r="127" spans="1:10" x14ac:dyDescent="0.25">
      <c r="A127" s="745"/>
      <c r="B127" s="712"/>
      <c r="C127" s="207" t="s">
        <v>450</v>
      </c>
      <c r="D127" s="556">
        <v>2700</v>
      </c>
      <c r="E127" s="556">
        <v>2700</v>
      </c>
      <c r="F127" s="17"/>
      <c r="G127" s="17"/>
      <c r="H127" s="17"/>
      <c r="I127" s="16"/>
      <c r="J127" s="741"/>
    </row>
    <row r="128" spans="1:10" x14ac:dyDescent="0.25">
      <c r="A128" s="745"/>
      <c r="B128" s="712"/>
      <c r="C128" s="207" t="s">
        <v>451</v>
      </c>
      <c r="D128" s="556">
        <v>200</v>
      </c>
      <c r="E128" s="556">
        <v>200</v>
      </c>
      <c r="F128" s="17"/>
      <c r="G128" s="17"/>
      <c r="H128" s="17"/>
      <c r="I128" s="16"/>
      <c r="J128" s="741"/>
    </row>
    <row r="129" spans="1:10" x14ac:dyDescent="0.25">
      <c r="A129" s="745"/>
      <c r="B129" s="712"/>
      <c r="C129" s="207" t="s">
        <v>452</v>
      </c>
      <c r="D129" s="556">
        <v>260</v>
      </c>
      <c r="E129" s="556">
        <v>260</v>
      </c>
      <c r="F129" s="17"/>
      <c r="G129" s="17"/>
      <c r="H129" s="17"/>
      <c r="I129" s="16"/>
      <c r="J129" s="741"/>
    </row>
    <row r="130" spans="1:10" ht="38.25" x14ac:dyDescent="0.25">
      <c r="A130" s="745"/>
      <c r="B130" s="712"/>
      <c r="C130" s="56" t="s">
        <v>316</v>
      </c>
      <c r="D130" s="516">
        <v>-7914</v>
      </c>
      <c r="E130" s="516">
        <v>-7913.6</v>
      </c>
      <c r="F130" s="17"/>
      <c r="G130" s="17"/>
      <c r="H130" s="17"/>
      <c r="I130" s="16"/>
      <c r="J130" s="741"/>
    </row>
    <row r="131" spans="1:10" ht="28.5" customHeight="1" x14ac:dyDescent="0.25">
      <c r="A131" s="745"/>
      <c r="B131" s="712"/>
      <c r="C131" s="56" t="s">
        <v>317</v>
      </c>
      <c r="D131" s="516">
        <v>-14040</v>
      </c>
      <c r="E131" s="516">
        <v>-14005</v>
      </c>
      <c r="F131" s="17"/>
      <c r="G131" s="17"/>
      <c r="H131" s="17"/>
      <c r="I131" s="16"/>
      <c r="J131" s="741"/>
    </row>
    <row r="132" spans="1:10" ht="18.75" customHeight="1" x14ac:dyDescent="0.25">
      <c r="A132" s="745"/>
      <c r="B132" s="712"/>
      <c r="C132" s="56" t="s">
        <v>318</v>
      </c>
      <c r="D132" s="516">
        <v>-52912</v>
      </c>
      <c r="E132" s="516">
        <v>-52611.6</v>
      </c>
      <c r="F132" s="17"/>
      <c r="G132" s="17"/>
      <c r="H132" s="17"/>
      <c r="I132" s="16"/>
      <c r="J132" s="741"/>
    </row>
    <row r="133" spans="1:10" ht="25.5" x14ac:dyDescent="0.25">
      <c r="A133" s="692"/>
      <c r="B133" s="712"/>
      <c r="C133" s="56" t="s">
        <v>319</v>
      </c>
      <c r="D133" s="516">
        <v>-2000</v>
      </c>
      <c r="E133" s="516">
        <v>-1944.1</v>
      </c>
      <c r="F133" s="17"/>
      <c r="G133" s="17"/>
      <c r="H133" s="17"/>
      <c r="I133" s="16"/>
      <c r="J133" s="742"/>
    </row>
    <row r="134" spans="1:10" ht="15.75" thickBot="1" x14ac:dyDescent="0.3">
      <c r="A134" s="114"/>
      <c r="B134" s="196" t="s">
        <v>36</v>
      </c>
      <c r="C134" s="464"/>
      <c r="D134" s="529">
        <f>SUM(D120:D133)</f>
        <v>-36866</v>
      </c>
      <c r="E134" s="529">
        <f>SUM(E120:E133)</f>
        <v>-36474.299999999996</v>
      </c>
      <c r="F134" s="464"/>
      <c r="G134" s="464"/>
      <c r="H134" s="464"/>
      <c r="I134" s="464"/>
      <c r="J134" s="428"/>
    </row>
    <row r="135" spans="1:10" ht="59.25" customHeight="1" x14ac:dyDescent="0.25">
      <c r="A135" s="463">
        <v>4</v>
      </c>
      <c r="B135" s="458" t="s">
        <v>453</v>
      </c>
      <c r="C135" s="461"/>
      <c r="D135" s="516">
        <f>D46-D102</f>
        <v>0</v>
      </c>
      <c r="E135" s="516">
        <f>E46-E102</f>
        <v>10</v>
      </c>
      <c r="F135" s="461"/>
      <c r="G135" s="461"/>
      <c r="H135" s="461"/>
      <c r="I135" s="461"/>
      <c r="J135" s="473" t="s">
        <v>455</v>
      </c>
    </row>
    <row r="136" spans="1:10" ht="15.75" thickBot="1" x14ac:dyDescent="0.3">
      <c r="A136" s="114"/>
      <c r="B136" s="196" t="s">
        <v>36</v>
      </c>
      <c r="C136" s="457"/>
      <c r="D136" s="529">
        <f>SUM(D135)</f>
        <v>0</v>
      </c>
      <c r="E136" s="529">
        <f>SUM(E135)</f>
        <v>10</v>
      </c>
      <c r="F136" s="457"/>
      <c r="G136" s="457"/>
      <c r="H136" s="457"/>
      <c r="I136" s="457"/>
      <c r="J136" s="472"/>
    </row>
    <row r="137" spans="1:10" ht="38.25" x14ac:dyDescent="0.25">
      <c r="A137" s="485">
        <v>5</v>
      </c>
      <c r="B137" s="482" t="s">
        <v>498</v>
      </c>
      <c r="C137" s="493" t="s">
        <v>182</v>
      </c>
      <c r="D137" s="607">
        <v>0</v>
      </c>
      <c r="E137" s="607">
        <v>0</v>
      </c>
      <c r="F137" s="484" t="s">
        <v>497</v>
      </c>
      <c r="G137" s="607">
        <v>5</v>
      </c>
      <c r="H137" s="607">
        <v>10000</v>
      </c>
      <c r="I137" s="495"/>
      <c r="J137" s="430" t="s">
        <v>42</v>
      </c>
    </row>
    <row r="138" spans="1:10" ht="15.75" thickBot="1" x14ac:dyDescent="0.3">
      <c r="A138" s="466"/>
      <c r="B138" s="467" t="s">
        <v>36</v>
      </c>
      <c r="C138" s="468"/>
      <c r="D138" s="606">
        <f>SUM(D137)</f>
        <v>0</v>
      </c>
      <c r="E138" s="606">
        <f>SUM(E137)</f>
        <v>0</v>
      </c>
      <c r="F138" s="468"/>
      <c r="G138" s="606">
        <f t="shared" ref="G138:H138" si="2">SUM(G137)</f>
        <v>5</v>
      </c>
      <c r="H138" s="606">
        <f t="shared" si="2"/>
        <v>10000</v>
      </c>
      <c r="I138" s="468"/>
      <c r="J138" s="428"/>
    </row>
    <row r="139" spans="1:10" ht="15.75" thickBot="1" x14ac:dyDescent="0.3">
      <c r="A139" s="466"/>
      <c r="B139" s="467" t="s">
        <v>39</v>
      </c>
      <c r="C139" s="468"/>
      <c r="D139" s="599">
        <f>D134+D119+D111+D136</f>
        <v>-69366</v>
      </c>
      <c r="E139" s="599">
        <f>E134+E119+E111+E136</f>
        <v>-68964.299999999988</v>
      </c>
      <c r="F139" s="470">
        <f>F134+F119+F111</f>
        <v>0</v>
      </c>
      <c r="G139" s="469">
        <f>G134+G119+G111+G138</f>
        <v>10</v>
      </c>
      <c r="H139" s="469">
        <f>H134+H119+H111+H138</f>
        <v>575000</v>
      </c>
      <c r="I139" s="468"/>
      <c r="J139" s="471"/>
    </row>
    <row r="140" spans="1:10" x14ac:dyDescent="0.25">
      <c r="A140" s="287"/>
      <c r="B140" s="280"/>
      <c r="C140" s="287"/>
      <c r="D140" s="57"/>
      <c r="E140" s="57"/>
      <c r="F140" s="287"/>
      <c r="G140" s="287"/>
      <c r="H140" s="287"/>
      <c r="I140" s="287"/>
    </row>
    <row r="141" spans="1:10" x14ac:dyDescent="0.25">
      <c r="A141" s="287"/>
      <c r="B141" s="280"/>
      <c r="C141" s="287"/>
      <c r="D141" s="57"/>
      <c r="E141" s="57"/>
      <c r="F141" s="287"/>
      <c r="G141" s="287"/>
      <c r="H141" s="287"/>
      <c r="I141" s="287"/>
      <c r="J141" s="287"/>
    </row>
    <row r="143" spans="1:10" x14ac:dyDescent="0.25">
      <c r="B143" s="51" t="s">
        <v>20</v>
      </c>
    </row>
  </sheetData>
  <mergeCells count="59">
    <mergeCell ref="A81:A84"/>
    <mergeCell ref="A61:I61"/>
    <mergeCell ref="A108:A110"/>
    <mergeCell ref="I106:I107"/>
    <mergeCell ref="B108:B110"/>
    <mergeCell ref="A106:A107"/>
    <mergeCell ref="B106:B107"/>
    <mergeCell ref="A90:A101"/>
    <mergeCell ref="A76:I76"/>
    <mergeCell ref="A77:A78"/>
    <mergeCell ref="A80:I80"/>
    <mergeCell ref="B81:B84"/>
    <mergeCell ref="A89:I89"/>
    <mergeCell ref="B90:B101"/>
    <mergeCell ref="I34:I43"/>
    <mergeCell ref="B34:B43"/>
    <mergeCell ref="B62:B66"/>
    <mergeCell ref="A62:A74"/>
    <mergeCell ref="B67:B74"/>
    <mergeCell ref="A53:A59"/>
    <mergeCell ref="A52:I52"/>
    <mergeCell ref="A34:A43"/>
    <mergeCell ref="B25:B29"/>
    <mergeCell ref="A9:A16"/>
    <mergeCell ref="A18:A23"/>
    <mergeCell ref="E1:H1"/>
    <mergeCell ref="A2:H2"/>
    <mergeCell ref="A7:A8"/>
    <mergeCell ref="B7:B8"/>
    <mergeCell ref="C7:C8"/>
    <mergeCell ref="D7:D8"/>
    <mergeCell ref="E7:E8"/>
    <mergeCell ref="F7:H7"/>
    <mergeCell ref="A25:A30"/>
    <mergeCell ref="J120:J133"/>
    <mergeCell ref="B120:B133"/>
    <mergeCell ref="A120:A133"/>
    <mergeCell ref="I7:I8"/>
    <mergeCell ref="A50:A51"/>
    <mergeCell ref="B50:B51"/>
    <mergeCell ref="C50:C51"/>
    <mergeCell ref="D50:D51"/>
    <mergeCell ref="E50:E51"/>
    <mergeCell ref="F50:H50"/>
    <mergeCell ref="I50:I51"/>
    <mergeCell ref="B9:B16"/>
    <mergeCell ref="I9:I17"/>
    <mergeCell ref="I18:I24"/>
    <mergeCell ref="I25:I31"/>
    <mergeCell ref="B18:B23"/>
    <mergeCell ref="A112:A118"/>
    <mergeCell ref="B112:B118"/>
    <mergeCell ref="J112:J118"/>
    <mergeCell ref="C106:C107"/>
    <mergeCell ref="D106:D107"/>
    <mergeCell ref="E106:E107"/>
    <mergeCell ref="F106:H106"/>
    <mergeCell ref="J108:J110"/>
    <mergeCell ref="J106:J107"/>
  </mergeCells>
  <pageMargins left="0.70866141732283472" right="0.70866141732283472" top="0.74803149606299213" bottom="0.59" header="0.31496062992125984" footer="0.31496062992125984"/>
  <pageSetup paperSize="9" scale="73" orientation="landscape" horizontalDpi="180" verticalDpi="180" r:id="rId1"/>
  <rowBreaks count="9" manualBreakCount="9">
    <brk id="18" max="9" man="1"/>
    <brk id="34" max="9" man="1"/>
    <brk id="48" max="16383" man="1"/>
    <brk id="60" max="16383" man="1"/>
    <brk id="79" max="16383" man="1"/>
    <brk id="92" max="9" man="1"/>
    <brk id="99" max="9" man="1"/>
    <brk id="113" max="9" man="1"/>
    <brk id="124" max="9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view="pageBreakPreview" topLeftCell="A31" zoomScale="80" zoomScaleSheetLayoutView="80" workbookViewId="0">
      <selection activeCell="D18" sqref="D18"/>
    </sheetView>
  </sheetViews>
  <sheetFormatPr defaultColWidth="8.85546875" defaultRowHeight="15" x14ac:dyDescent="0.25"/>
  <cols>
    <col min="1" max="1" width="3.7109375" style="1" customWidth="1"/>
    <col min="2" max="2" width="18.42578125" style="231" customWidth="1"/>
    <col min="3" max="3" width="30.85546875" style="1" customWidth="1"/>
    <col min="4" max="4" width="17.7109375" style="1" customWidth="1"/>
    <col min="5" max="5" width="13.42578125" style="1" customWidth="1"/>
    <col min="6" max="6" width="17.7109375" style="1" customWidth="1"/>
    <col min="7" max="7" width="6.42578125" style="1" bestFit="1" customWidth="1"/>
    <col min="8" max="8" width="11.42578125" style="1" customWidth="1"/>
    <col min="9" max="9" width="27.7109375" style="1" customWidth="1"/>
    <col min="10" max="10" width="24.42578125" style="1" customWidth="1"/>
    <col min="11" max="16384" width="8.85546875" style="1"/>
  </cols>
  <sheetData>
    <row r="1" spans="1:10" x14ac:dyDescent="0.25">
      <c r="E1" s="668"/>
      <c r="F1" s="668"/>
      <c r="G1" s="668"/>
      <c r="H1" s="668"/>
    </row>
    <row r="2" spans="1:10" x14ac:dyDescent="0.25">
      <c r="A2" s="669" t="s">
        <v>0</v>
      </c>
      <c r="B2" s="669"/>
      <c r="C2" s="669"/>
      <c r="D2" s="669"/>
      <c r="E2" s="669"/>
      <c r="F2" s="669"/>
      <c r="G2" s="669"/>
      <c r="H2" s="669"/>
      <c r="J2" s="2"/>
    </row>
    <row r="4" spans="1:10" ht="15.75" x14ac:dyDescent="0.25">
      <c r="A4" s="3" t="s">
        <v>1</v>
      </c>
      <c r="B4" s="3"/>
      <c r="C4" s="3"/>
      <c r="D4" s="3"/>
      <c r="E4" s="3"/>
      <c r="F4" s="3"/>
      <c r="G4" s="3"/>
      <c r="H4" s="3"/>
    </row>
    <row r="6" spans="1:10" x14ac:dyDescent="0.25">
      <c r="B6" s="232" t="s">
        <v>2</v>
      </c>
    </row>
    <row r="7" spans="1:10" x14ac:dyDescent="0.25">
      <c r="A7" s="706" t="s">
        <v>3</v>
      </c>
      <c r="B7" s="866" t="s">
        <v>4</v>
      </c>
      <c r="C7" s="662" t="s">
        <v>161</v>
      </c>
      <c r="D7" s="662" t="s">
        <v>6</v>
      </c>
      <c r="E7" s="662" t="s">
        <v>7</v>
      </c>
      <c r="F7" s="662" t="s">
        <v>8</v>
      </c>
      <c r="G7" s="662"/>
      <c r="H7" s="662"/>
      <c r="I7" s="662" t="s">
        <v>159</v>
      </c>
    </row>
    <row r="8" spans="1:10" ht="80.25" customHeight="1" thickBot="1" x14ac:dyDescent="0.3">
      <c r="A8" s="707"/>
      <c r="B8" s="867"/>
      <c r="C8" s="663"/>
      <c r="D8" s="663"/>
      <c r="E8" s="663"/>
      <c r="F8" s="105" t="s">
        <v>10</v>
      </c>
      <c r="G8" s="105" t="s">
        <v>11</v>
      </c>
      <c r="H8" s="105" t="s">
        <v>12</v>
      </c>
      <c r="I8" s="663"/>
    </row>
    <row r="9" spans="1:10" ht="183" customHeight="1" x14ac:dyDescent="0.25">
      <c r="A9" s="411">
        <v>1</v>
      </c>
      <c r="B9" s="453" t="s">
        <v>191</v>
      </c>
      <c r="C9" s="492" t="s">
        <v>499</v>
      </c>
      <c r="D9" s="560">
        <v>675000</v>
      </c>
      <c r="E9" s="560">
        <v>675000</v>
      </c>
      <c r="F9" s="380" t="s">
        <v>434</v>
      </c>
      <c r="G9" s="380">
        <v>1</v>
      </c>
      <c r="H9" s="327"/>
      <c r="I9" s="430" t="s">
        <v>435</v>
      </c>
    </row>
    <row r="10" spans="1:10" ht="15.75" customHeight="1" thickBot="1" x14ac:dyDescent="0.3">
      <c r="A10" s="228"/>
      <c r="B10" s="233" t="s">
        <v>36</v>
      </c>
      <c r="C10" s="130"/>
      <c r="D10" s="82">
        <f>SUM(D9:D9)</f>
        <v>675000</v>
      </c>
      <c r="E10" s="82">
        <f>SUM(E9:E9)</f>
        <v>675000</v>
      </c>
      <c r="F10" s="130"/>
      <c r="G10" s="229"/>
      <c r="H10" s="379"/>
      <c r="I10" s="428"/>
    </row>
    <row r="11" spans="1:10" ht="15.75" thickBot="1" x14ac:dyDescent="0.3">
      <c r="A11" s="141"/>
      <c r="B11" s="237" t="s">
        <v>39</v>
      </c>
      <c r="C11" s="109"/>
      <c r="D11" s="82">
        <f>D10</f>
        <v>675000</v>
      </c>
      <c r="E11" s="82">
        <f>E10</f>
        <v>675000</v>
      </c>
      <c r="F11" s="109"/>
      <c r="G11" s="133"/>
      <c r="H11" s="133"/>
      <c r="I11" s="110"/>
    </row>
    <row r="12" spans="1:10" x14ac:dyDescent="0.25">
      <c r="A12" s="8"/>
      <c r="B12" s="234"/>
      <c r="C12" s="8"/>
      <c r="D12" s="57"/>
      <c r="E12" s="57"/>
      <c r="F12" s="8"/>
      <c r="G12" s="9"/>
      <c r="H12" s="9"/>
      <c r="I12" s="8"/>
    </row>
    <row r="13" spans="1:10" x14ac:dyDescent="0.25">
      <c r="A13" s="8"/>
      <c r="B13" s="234"/>
      <c r="C13" s="8"/>
      <c r="D13" s="57"/>
      <c r="E13" s="57"/>
      <c r="F13" s="8"/>
      <c r="G13" s="9"/>
      <c r="H13" s="9"/>
      <c r="I13" s="8"/>
    </row>
    <row r="14" spans="1:10" x14ac:dyDescent="0.25">
      <c r="B14" s="232" t="s">
        <v>16</v>
      </c>
    </row>
    <row r="15" spans="1:10" x14ac:dyDescent="0.25">
      <c r="A15" s="662" t="s">
        <v>3</v>
      </c>
      <c r="B15" s="866" t="s">
        <v>4</v>
      </c>
      <c r="C15" s="662" t="s">
        <v>161</v>
      </c>
      <c r="D15" s="662" t="s">
        <v>17</v>
      </c>
      <c r="E15" s="662" t="s">
        <v>7</v>
      </c>
      <c r="F15" s="662" t="s">
        <v>8</v>
      </c>
      <c r="G15" s="662"/>
      <c r="H15" s="662"/>
      <c r="I15" s="662" t="s">
        <v>258</v>
      </c>
    </row>
    <row r="16" spans="1:10" ht="78.75" customHeight="1" thickBot="1" x14ac:dyDescent="0.3">
      <c r="A16" s="663"/>
      <c r="B16" s="867"/>
      <c r="C16" s="663"/>
      <c r="D16" s="663"/>
      <c r="E16" s="663"/>
      <c r="F16" s="274" t="s">
        <v>10</v>
      </c>
      <c r="G16" s="274" t="s">
        <v>11</v>
      </c>
      <c r="H16" s="274" t="s">
        <v>12</v>
      </c>
      <c r="I16" s="663"/>
    </row>
    <row r="17" spans="1:10" ht="15.75" thickBot="1" x14ac:dyDescent="0.3">
      <c r="A17" s="783" t="s">
        <v>361</v>
      </c>
      <c r="B17" s="784"/>
      <c r="C17" s="784"/>
      <c r="D17" s="784"/>
      <c r="E17" s="784"/>
      <c r="F17" s="784"/>
      <c r="G17" s="784"/>
      <c r="H17" s="784"/>
      <c r="I17" s="785"/>
    </row>
    <row r="18" spans="1:10" ht="65.25" thickBot="1" x14ac:dyDescent="0.3">
      <c r="A18" s="786">
        <v>1</v>
      </c>
      <c r="B18" s="20" t="s">
        <v>362</v>
      </c>
      <c r="C18" s="6"/>
      <c r="D18" s="560">
        <v>82719.100000000006</v>
      </c>
      <c r="E18" s="560">
        <v>82719.100000000006</v>
      </c>
      <c r="F18" s="19"/>
      <c r="G18" s="101"/>
      <c r="H18" s="102"/>
      <c r="I18" s="200" t="s">
        <v>365</v>
      </c>
    </row>
    <row r="19" spans="1:10" ht="78.75" customHeight="1" x14ac:dyDescent="0.25">
      <c r="A19" s="763"/>
      <c r="B19" s="20" t="s">
        <v>363</v>
      </c>
      <c r="C19" s="6"/>
      <c r="D19" s="560">
        <v>23120</v>
      </c>
      <c r="E19" s="560">
        <v>23120</v>
      </c>
      <c r="F19" s="19"/>
      <c r="G19" s="101" t="s">
        <v>261</v>
      </c>
      <c r="H19" s="102" t="s">
        <v>261</v>
      </c>
      <c r="I19" s="200" t="s">
        <v>366</v>
      </c>
    </row>
    <row r="20" spans="1:10" ht="105.75" customHeight="1" x14ac:dyDescent="0.25">
      <c r="A20" s="764"/>
      <c r="B20" s="20" t="s">
        <v>364</v>
      </c>
      <c r="C20" s="6"/>
      <c r="D20" s="527">
        <v>23870</v>
      </c>
      <c r="E20" s="527">
        <v>23870</v>
      </c>
      <c r="F20" s="23"/>
      <c r="G20" s="276" t="s">
        <v>261</v>
      </c>
      <c r="H20" s="103" t="s">
        <v>261</v>
      </c>
      <c r="I20" s="277" t="s">
        <v>367</v>
      </c>
    </row>
    <row r="21" spans="1:10" ht="15.75" thickBot="1" x14ac:dyDescent="0.3">
      <c r="A21" s="142"/>
      <c r="B21" s="275" t="s">
        <v>36</v>
      </c>
      <c r="C21" s="99"/>
      <c r="D21" s="612">
        <f>SUM(D18:D20)</f>
        <v>129709.1</v>
      </c>
      <c r="E21" s="612">
        <f>SUM(E18:E20)</f>
        <v>129709.1</v>
      </c>
      <c r="F21" s="99"/>
      <c r="G21" s="99"/>
      <c r="H21" s="99"/>
      <c r="I21" s="152"/>
    </row>
    <row r="22" spans="1:10" x14ac:dyDescent="0.25">
      <c r="A22" s="863" t="s">
        <v>429</v>
      </c>
      <c r="B22" s="864"/>
      <c r="C22" s="864"/>
      <c r="D22" s="864"/>
      <c r="E22" s="864"/>
      <c r="F22" s="864"/>
      <c r="G22" s="864"/>
      <c r="H22" s="864"/>
      <c r="I22" s="865"/>
    </row>
    <row r="23" spans="1:10" ht="26.25" x14ac:dyDescent="0.25">
      <c r="A23" s="278">
        <v>1</v>
      </c>
      <c r="B23" s="460" t="s">
        <v>426</v>
      </c>
      <c r="C23" s="279" t="s">
        <v>427</v>
      </c>
      <c r="D23" s="594">
        <v>30000</v>
      </c>
      <c r="E23" s="509">
        <v>0</v>
      </c>
      <c r="F23" s="6"/>
      <c r="G23" s="6"/>
      <c r="H23" s="6"/>
      <c r="I23" s="200" t="s">
        <v>428</v>
      </c>
    </row>
    <row r="24" spans="1:10" ht="15.75" thickBot="1" x14ac:dyDescent="0.3">
      <c r="A24" s="142"/>
      <c r="B24" s="459" t="s">
        <v>36</v>
      </c>
      <c r="C24" s="99"/>
      <c r="D24" s="557">
        <f>D23</f>
        <v>30000</v>
      </c>
      <c r="E24" s="557">
        <f>E23</f>
        <v>0</v>
      </c>
      <c r="F24" s="99"/>
      <c r="G24" s="99"/>
      <c r="H24" s="99"/>
      <c r="I24" s="152"/>
    </row>
    <row r="25" spans="1:10" x14ac:dyDescent="0.25">
      <c r="A25" s="863" t="s">
        <v>435</v>
      </c>
      <c r="B25" s="864"/>
      <c r="C25" s="864"/>
      <c r="D25" s="864"/>
      <c r="E25" s="864"/>
      <c r="F25" s="864"/>
      <c r="G25" s="864"/>
      <c r="H25" s="864"/>
      <c r="I25" s="865"/>
    </row>
    <row r="26" spans="1:10" ht="75.75" thickBot="1" x14ac:dyDescent="0.3">
      <c r="A26" s="141"/>
      <c r="B26" s="237" t="s">
        <v>191</v>
      </c>
      <c r="C26" s="477" t="s">
        <v>487</v>
      </c>
      <c r="D26" s="609">
        <v>675000</v>
      </c>
      <c r="E26" s="609">
        <v>675000</v>
      </c>
      <c r="F26" s="109"/>
      <c r="G26" s="109"/>
      <c r="H26" s="109"/>
      <c r="I26" s="479" t="s">
        <v>488</v>
      </c>
    </row>
    <row r="27" spans="1:10" ht="15.75" thickBot="1" x14ac:dyDescent="0.3">
      <c r="A27" s="170"/>
      <c r="B27" s="476" t="s">
        <v>36</v>
      </c>
      <c r="C27" s="478"/>
      <c r="D27" s="610">
        <f>D26</f>
        <v>675000</v>
      </c>
      <c r="E27" s="610">
        <f>E26</f>
        <v>675000</v>
      </c>
      <c r="F27" s="139"/>
      <c r="G27" s="139"/>
      <c r="H27" s="139"/>
      <c r="I27" s="140"/>
    </row>
    <row r="28" spans="1:10" ht="15.75" thickBot="1" x14ac:dyDescent="0.3">
      <c r="A28" s="170"/>
      <c r="B28" s="476" t="s">
        <v>39</v>
      </c>
      <c r="C28" s="139"/>
      <c r="D28" s="610">
        <f>D27+D24+D21</f>
        <v>834709.1</v>
      </c>
      <c r="E28" s="610">
        <f>E27+E24+E21</f>
        <v>804709.1</v>
      </c>
      <c r="F28" s="139"/>
      <c r="G28" s="139"/>
      <c r="H28" s="139"/>
      <c r="I28" s="140"/>
    </row>
    <row r="29" spans="1:10" x14ac:dyDescent="0.25">
      <c r="A29" s="8"/>
      <c r="C29" s="8"/>
      <c r="D29" s="9"/>
      <c r="E29" s="9"/>
      <c r="F29" s="8"/>
      <c r="G29" s="9"/>
      <c r="H29" s="9"/>
      <c r="I29" s="8"/>
    </row>
    <row r="30" spans="1:10" x14ac:dyDescent="0.25">
      <c r="B30" s="235" t="s">
        <v>19</v>
      </c>
    </row>
    <row r="31" spans="1:10" x14ac:dyDescent="0.25">
      <c r="A31" s="662" t="s">
        <v>3</v>
      </c>
      <c r="B31" s="866" t="s">
        <v>4</v>
      </c>
      <c r="C31" s="662" t="s">
        <v>161</v>
      </c>
      <c r="D31" s="662" t="s">
        <v>6</v>
      </c>
      <c r="E31" s="662" t="s">
        <v>7</v>
      </c>
      <c r="F31" s="662" t="s">
        <v>8</v>
      </c>
      <c r="G31" s="662"/>
      <c r="H31" s="662"/>
      <c r="I31" s="662" t="s">
        <v>258</v>
      </c>
      <c r="J31" s="662" t="s">
        <v>160</v>
      </c>
    </row>
    <row r="32" spans="1:10" ht="86.25" customHeight="1" thickBot="1" x14ac:dyDescent="0.3">
      <c r="A32" s="663"/>
      <c r="B32" s="867"/>
      <c r="C32" s="663"/>
      <c r="D32" s="663"/>
      <c r="E32" s="663"/>
      <c r="F32" s="378" t="s">
        <v>10</v>
      </c>
      <c r="G32" s="378" t="s">
        <v>11</v>
      </c>
      <c r="H32" s="378" t="s">
        <v>12</v>
      </c>
      <c r="I32" s="663"/>
      <c r="J32" s="663"/>
    </row>
    <row r="33" spans="1:10" ht="66" customHeight="1" x14ac:dyDescent="0.25">
      <c r="A33" s="825">
        <v>1</v>
      </c>
      <c r="B33" s="125" t="s">
        <v>362</v>
      </c>
      <c r="C33" s="145"/>
      <c r="D33" s="550">
        <v>82719.100000000006</v>
      </c>
      <c r="E33" s="550">
        <v>82719.100000000006</v>
      </c>
      <c r="F33" s="78"/>
      <c r="G33" s="238"/>
      <c r="H33" s="238"/>
      <c r="I33" s="157" t="s">
        <v>365</v>
      </c>
      <c r="J33" s="752" t="s">
        <v>361</v>
      </c>
    </row>
    <row r="34" spans="1:10" ht="66" customHeight="1" x14ac:dyDescent="0.25">
      <c r="A34" s="826"/>
      <c r="B34" s="20" t="s">
        <v>363</v>
      </c>
      <c r="C34" s="6"/>
      <c r="D34" s="58">
        <v>23120</v>
      </c>
      <c r="E34" s="58">
        <v>23120</v>
      </c>
      <c r="F34" s="19"/>
      <c r="G34" s="102" t="s">
        <v>261</v>
      </c>
      <c r="H34" s="102" t="s">
        <v>261</v>
      </c>
      <c r="I34" s="24" t="s">
        <v>366</v>
      </c>
      <c r="J34" s="753"/>
    </row>
    <row r="35" spans="1:10" ht="92.25" customHeight="1" x14ac:dyDescent="0.25">
      <c r="A35" s="826"/>
      <c r="B35" s="20" t="s">
        <v>364</v>
      </c>
      <c r="C35" s="6"/>
      <c r="D35" s="58">
        <v>23870</v>
      </c>
      <c r="E35" s="58">
        <v>23870</v>
      </c>
      <c r="F35" s="19"/>
      <c r="G35" s="102" t="s">
        <v>261</v>
      </c>
      <c r="H35" s="102" t="s">
        <v>261</v>
      </c>
      <c r="I35" s="24" t="s">
        <v>367</v>
      </c>
      <c r="J35" s="754"/>
    </row>
    <row r="36" spans="1:10" ht="15.75" thickBot="1" x14ac:dyDescent="0.3">
      <c r="A36" s="141"/>
      <c r="B36" s="237" t="s">
        <v>36</v>
      </c>
      <c r="C36" s="109"/>
      <c r="D36" s="559">
        <f>SUM(D33:D35)</f>
        <v>129709.1</v>
      </c>
      <c r="E36" s="559">
        <f>SUM(E33:E35)</f>
        <v>129709.1</v>
      </c>
      <c r="F36" s="109"/>
      <c r="G36" s="109"/>
      <c r="H36" s="109"/>
      <c r="I36" s="109"/>
      <c r="J36" s="422"/>
    </row>
    <row r="37" spans="1:10" x14ac:dyDescent="0.25">
      <c r="A37" s="863" t="s">
        <v>429</v>
      </c>
      <c r="B37" s="864"/>
      <c r="C37" s="864"/>
      <c r="D37" s="864"/>
      <c r="E37" s="864"/>
      <c r="F37" s="864"/>
      <c r="G37" s="864"/>
      <c r="H37" s="864"/>
      <c r="I37" s="864"/>
      <c r="J37" s="439"/>
    </row>
    <row r="38" spans="1:10" ht="26.25" x14ac:dyDescent="0.25">
      <c r="A38" s="278">
        <v>1</v>
      </c>
      <c r="B38" s="326" t="s">
        <v>426</v>
      </c>
      <c r="C38" s="279" t="s">
        <v>427</v>
      </c>
      <c r="D38" s="29">
        <v>30000</v>
      </c>
      <c r="E38" s="611">
        <v>0</v>
      </c>
      <c r="F38" s="6"/>
      <c r="G38" s="6"/>
      <c r="H38" s="6"/>
      <c r="I38" s="24" t="s">
        <v>428</v>
      </c>
      <c r="J38" s="419" t="s">
        <v>429</v>
      </c>
    </row>
    <row r="39" spans="1:10" ht="15.75" thickBot="1" x14ac:dyDescent="0.3">
      <c r="A39" s="141"/>
      <c r="B39" s="237" t="s">
        <v>36</v>
      </c>
      <c r="C39" s="109"/>
      <c r="D39" s="82">
        <f>D38</f>
        <v>30000</v>
      </c>
      <c r="E39" s="82">
        <f>E38</f>
        <v>0</v>
      </c>
      <c r="F39" s="109"/>
      <c r="G39" s="109"/>
      <c r="H39" s="109"/>
      <c r="I39" s="109"/>
      <c r="J39" s="421"/>
    </row>
  </sheetData>
  <mergeCells count="31">
    <mergeCell ref="A17:I17"/>
    <mergeCell ref="A18:A20"/>
    <mergeCell ref="A15:A16"/>
    <mergeCell ref="B15:B16"/>
    <mergeCell ref="C15:C16"/>
    <mergeCell ref="D15:D16"/>
    <mergeCell ref="I15:I16"/>
    <mergeCell ref="E1:H1"/>
    <mergeCell ref="A2:H2"/>
    <mergeCell ref="A7:A8"/>
    <mergeCell ref="B7:B8"/>
    <mergeCell ref="C7:C8"/>
    <mergeCell ref="D7:D8"/>
    <mergeCell ref="E7:E8"/>
    <mergeCell ref="F7:H7"/>
    <mergeCell ref="A25:I25"/>
    <mergeCell ref="A33:A35"/>
    <mergeCell ref="A37:I37"/>
    <mergeCell ref="J33:J35"/>
    <mergeCell ref="I7:I8"/>
    <mergeCell ref="A22:I22"/>
    <mergeCell ref="I31:I32"/>
    <mergeCell ref="J31:J32"/>
    <mergeCell ref="A31:A32"/>
    <mergeCell ref="B31:B32"/>
    <mergeCell ref="C31:C32"/>
    <mergeCell ref="D31:D32"/>
    <mergeCell ref="E31:E32"/>
    <mergeCell ref="F31:H31"/>
    <mergeCell ref="E15:E16"/>
    <mergeCell ref="F15:H15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topLeftCell="A25" zoomScale="87" zoomScaleNormal="87" workbookViewId="0">
      <selection activeCell="H31" sqref="H31"/>
    </sheetView>
  </sheetViews>
  <sheetFormatPr defaultColWidth="8.85546875" defaultRowHeight="15" x14ac:dyDescent="0.25"/>
  <cols>
    <col min="1" max="1" width="3.7109375" style="1" customWidth="1"/>
    <col min="2" max="2" width="14.5703125" style="1" customWidth="1"/>
    <col min="3" max="3" width="24.28515625" style="1" customWidth="1"/>
    <col min="4" max="4" width="15.5703125" style="1" customWidth="1"/>
    <col min="5" max="5" width="13" style="1" customWidth="1"/>
    <col min="6" max="6" width="37.5703125" style="1" customWidth="1"/>
    <col min="7" max="7" width="6.42578125" style="1" bestFit="1" customWidth="1"/>
    <col min="8" max="8" width="12.5703125" style="1" customWidth="1"/>
    <col min="9" max="9" width="20.28515625" style="1" customWidth="1"/>
    <col min="10" max="10" width="21" style="1" customWidth="1"/>
    <col min="11" max="16384" width="8.85546875" style="1"/>
  </cols>
  <sheetData>
    <row r="1" spans="1:10" x14ac:dyDescent="0.25">
      <c r="E1" s="668"/>
      <c r="F1" s="668"/>
      <c r="G1" s="668"/>
      <c r="H1" s="668"/>
    </row>
    <row r="2" spans="1:10" x14ac:dyDescent="0.25">
      <c r="A2" s="669" t="s">
        <v>0</v>
      </c>
      <c r="B2" s="669"/>
      <c r="C2" s="669"/>
      <c r="D2" s="669"/>
      <c r="E2" s="669"/>
      <c r="F2" s="669"/>
      <c r="G2" s="669"/>
      <c r="H2" s="669"/>
      <c r="J2" s="2"/>
    </row>
    <row r="4" spans="1:10" ht="15.75" x14ac:dyDescent="0.25">
      <c r="A4" s="3" t="s">
        <v>1</v>
      </c>
      <c r="B4" s="3"/>
      <c r="C4" s="3"/>
      <c r="D4" s="3"/>
      <c r="E4" s="3"/>
      <c r="F4" s="3"/>
      <c r="G4" s="3"/>
      <c r="H4" s="3"/>
    </row>
    <row r="6" spans="1:10" x14ac:dyDescent="0.25">
      <c r="B6" s="2" t="s">
        <v>2</v>
      </c>
    </row>
    <row r="7" spans="1:10" x14ac:dyDescent="0.25">
      <c r="A7" s="706" t="s">
        <v>3</v>
      </c>
      <c r="B7" s="662" t="s">
        <v>4</v>
      </c>
      <c r="C7" s="662" t="s">
        <v>161</v>
      </c>
      <c r="D7" s="662" t="s">
        <v>6</v>
      </c>
      <c r="E7" s="662" t="s">
        <v>7</v>
      </c>
      <c r="F7" s="662" t="s">
        <v>8</v>
      </c>
      <c r="G7" s="662"/>
      <c r="H7" s="662"/>
      <c r="I7" s="662" t="s">
        <v>160</v>
      </c>
    </row>
    <row r="8" spans="1:10" ht="92.25" customHeight="1" thickBot="1" x14ac:dyDescent="0.3">
      <c r="A8" s="707"/>
      <c r="B8" s="663"/>
      <c r="C8" s="663"/>
      <c r="D8" s="663"/>
      <c r="E8" s="663"/>
      <c r="F8" s="105" t="s">
        <v>10</v>
      </c>
      <c r="G8" s="105" t="s">
        <v>11</v>
      </c>
      <c r="H8" s="105" t="s">
        <v>12</v>
      </c>
      <c r="I8" s="663"/>
    </row>
    <row r="9" spans="1:10" ht="55.5" customHeight="1" x14ac:dyDescent="0.25">
      <c r="A9" s="744">
        <v>1</v>
      </c>
      <c r="B9" s="729" t="s">
        <v>194</v>
      </c>
      <c r="C9" s="117" t="s">
        <v>193</v>
      </c>
      <c r="D9" s="560">
        <v>8000000</v>
      </c>
      <c r="E9" s="328"/>
      <c r="F9" s="187" t="s">
        <v>195</v>
      </c>
      <c r="G9" s="564">
        <v>1</v>
      </c>
      <c r="H9" s="614">
        <v>1468095227</v>
      </c>
      <c r="I9" s="868" t="s">
        <v>192</v>
      </c>
    </row>
    <row r="10" spans="1:10" ht="44.25" customHeight="1" x14ac:dyDescent="0.25">
      <c r="A10" s="745"/>
      <c r="B10" s="676"/>
      <c r="C10" s="19"/>
      <c r="D10" s="58"/>
      <c r="E10" s="100"/>
      <c r="F10" s="59" t="s">
        <v>196</v>
      </c>
      <c r="G10" s="615">
        <v>1</v>
      </c>
      <c r="H10" s="616">
        <v>270545856</v>
      </c>
      <c r="I10" s="869"/>
    </row>
    <row r="11" spans="1:10" ht="53.25" customHeight="1" x14ac:dyDescent="0.25">
      <c r="A11" s="745"/>
      <c r="B11" s="676"/>
      <c r="C11" s="19"/>
      <c r="D11" s="58"/>
      <c r="E11" s="100"/>
      <c r="F11" s="59" t="s">
        <v>197</v>
      </c>
      <c r="G11" s="615">
        <v>1</v>
      </c>
      <c r="H11" s="616">
        <v>1298598801</v>
      </c>
      <c r="I11" s="869"/>
    </row>
    <row r="12" spans="1:10" ht="34.5" customHeight="1" x14ac:dyDescent="0.25">
      <c r="A12" s="692"/>
      <c r="B12" s="677"/>
      <c r="C12" s="19"/>
      <c r="D12" s="58"/>
      <c r="E12" s="100"/>
      <c r="F12" s="60" t="s">
        <v>198</v>
      </c>
      <c r="G12" s="615">
        <v>1</v>
      </c>
      <c r="H12" s="617">
        <v>3295249999.0500002</v>
      </c>
      <c r="I12" s="870"/>
    </row>
    <row r="13" spans="1:10" ht="15.75" thickBot="1" x14ac:dyDescent="0.3">
      <c r="A13" s="141"/>
      <c r="B13" s="83" t="s">
        <v>36</v>
      </c>
      <c r="C13" s="132"/>
      <c r="D13" s="197">
        <f>D9+D10+D11+D12</f>
        <v>8000000</v>
      </c>
      <c r="E13" s="613"/>
      <c r="F13" s="132"/>
      <c r="G13" s="613"/>
      <c r="H13" s="197">
        <f>H9+H10+H11+H12</f>
        <v>6332489883.0500002</v>
      </c>
      <c r="I13" s="422"/>
    </row>
    <row r="14" spans="1:10" x14ac:dyDescent="0.25">
      <c r="A14" s="8"/>
      <c r="B14" s="8"/>
      <c r="C14" s="8"/>
      <c r="D14" s="9"/>
      <c r="E14" s="9"/>
      <c r="F14" s="8"/>
      <c r="G14" s="9"/>
      <c r="H14" s="9"/>
      <c r="I14" s="8"/>
    </row>
    <row r="15" spans="1:10" x14ac:dyDescent="0.25">
      <c r="B15" s="2" t="s">
        <v>16</v>
      </c>
    </row>
    <row r="16" spans="1:10" x14ac:dyDescent="0.25">
      <c r="A16" s="662" t="s">
        <v>3</v>
      </c>
      <c r="B16" s="662" t="s">
        <v>4</v>
      </c>
      <c r="C16" s="662" t="s">
        <v>161</v>
      </c>
      <c r="D16" s="662" t="s">
        <v>17</v>
      </c>
      <c r="E16" s="662" t="s">
        <v>7</v>
      </c>
      <c r="F16" s="662" t="s">
        <v>8</v>
      </c>
      <c r="G16" s="662"/>
      <c r="H16" s="662"/>
      <c r="I16" s="662" t="s">
        <v>258</v>
      </c>
    </row>
    <row r="17" spans="1:10" ht="61.5" customHeight="1" thickBot="1" x14ac:dyDescent="0.3">
      <c r="A17" s="663"/>
      <c r="B17" s="663"/>
      <c r="C17" s="663"/>
      <c r="D17" s="663"/>
      <c r="E17" s="663"/>
      <c r="F17" s="105" t="s">
        <v>10</v>
      </c>
      <c r="G17" s="105" t="s">
        <v>11</v>
      </c>
      <c r="H17" s="105" t="s">
        <v>12</v>
      </c>
      <c r="I17" s="663"/>
    </row>
    <row r="18" spans="1:10" x14ac:dyDescent="0.25">
      <c r="A18" s="688" t="s">
        <v>368</v>
      </c>
      <c r="B18" s="689"/>
      <c r="C18" s="689"/>
      <c r="D18" s="689"/>
      <c r="E18" s="689"/>
      <c r="F18" s="689"/>
      <c r="G18" s="689"/>
      <c r="H18" s="689"/>
      <c r="I18" s="690"/>
    </row>
    <row r="19" spans="1:10" ht="148.5" customHeight="1" x14ac:dyDescent="0.25">
      <c r="A19" s="126">
        <v>1</v>
      </c>
      <c r="B19" s="44" t="s">
        <v>433</v>
      </c>
      <c r="C19" s="44" t="s">
        <v>370</v>
      </c>
      <c r="D19" s="618">
        <v>31802.341</v>
      </c>
      <c r="E19" s="618">
        <v>31802.341</v>
      </c>
      <c r="F19" s="412" t="s">
        <v>432</v>
      </c>
      <c r="G19" s="619">
        <v>2</v>
      </c>
      <c r="H19" s="618">
        <v>108709.49800000001</v>
      </c>
      <c r="I19" s="127" t="s">
        <v>369</v>
      </c>
    </row>
    <row r="20" spans="1:10" ht="15.75" thickBot="1" x14ac:dyDescent="0.3">
      <c r="A20" s="108"/>
      <c r="B20" s="80" t="s">
        <v>36</v>
      </c>
      <c r="C20" s="109"/>
      <c r="D20" s="559">
        <f>D19</f>
        <v>31802.341</v>
      </c>
      <c r="E20" s="559">
        <f>E19</f>
        <v>31802.341</v>
      </c>
      <c r="F20" s="82"/>
      <c r="G20" s="559">
        <f>G19</f>
        <v>2</v>
      </c>
      <c r="H20" s="559">
        <f>H19</f>
        <v>108709.49800000001</v>
      </c>
      <c r="I20" s="110"/>
    </row>
    <row r="21" spans="1:10" x14ac:dyDescent="0.25">
      <c r="A21" s="111"/>
      <c r="B21" s="204"/>
      <c r="C21" s="8"/>
      <c r="D21" s="292"/>
      <c r="E21" s="292"/>
      <c r="F21" s="292"/>
      <c r="G21" s="292"/>
      <c r="H21" s="292"/>
      <c r="I21" s="8"/>
    </row>
    <row r="22" spans="1:10" x14ac:dyDescent="0.25">
      <c r="B22" s="9" t="s">
        <v>19</v>
      </c>
    </row>
    <row r="23" spans="1:10" x14ac:dyDescent="0.25">
      <c r="A23" s="662" t="s">
        <v>3</v>
      </c>
      <c r="B23" s="662" t="s">
        <v>4</v>
      </c>
      <c r="C23" s="662" t="s">
        <v>5</v>
      </c>
      <c r="D23" s="662" t="s">
        <v>6</v>
      </c>
      <c r="E23" s="662" t="s">
        <v>7</v>
      </c>
      <c r="F23" s="662" t="s">
        <v>8</v>
      </c>
      <c r="G23" s="662"/>
      <c r="H23" s="662"/>
      <c r="I23" s="662" t="s">
        <v>18</v>
      </c>
      <c r="J23" s="662" t="s">
        <v>9</v>
      </c>
    </row>
    <row r="24" spans="1:10" ht="105" customHeight="1" thickBot="1" x14ac:dyDescent="0.3">
      <c r="A24" s="663"/>
      <c r="B24" s="663"/>
      <c r="C24" s="663"/>
      <c r="D24" s="663"/>
      <c r="E24" s="663"/>
      <c r="F24" s="105" t="s">
        <v>10</v>
      </c>
      <c r="G24" s="105" t="s">
        <v>11</v>
      </c>
      <c r="H24" s="105" t="s">
        <v>12</v>
      </c>
      <c r="I24" s="663"/>
      <c r="J24" s="663"/>
    </row>
    <row r="25" spans="1:10" ht="51" x14ac:dyDescent="0.25">
      <c r="A25" s="744">
        <v>1</v>
      </c>
      <c r="B25" s="729" t="s">
        <v>194</v>
      </c>
      <c r="C25" s="76" t="s">
        <v>193</v>
      </c>
      <c r="D25" s="560">
        <f>D9-0</f>
        <v>8000000</v>
      </c>
      <c r="E25" s="328"/>
      <c r="F25" s="75" t="s">
        <v>195</v>
      </c>
      <c r="G25" s="564">
        <v>1</v>
      </c>
      <c r="H25" s="614">
        <f>H9-0</f>
        <v>1468095227</v>
      </c>
      <c r="I25" s="78"/>
      <c r="J25" s="868" t="s">
        <v>192</v>
      </c>
    </row>
    <row r="26" spans="1:10" ht="44.25" customHeight="1" x14ac:dyDescent="0.25">
      <c r="A26" s="745"/>
      <c r="B26" s="676"/>
      <c r="C26" s="19"/>
      <c r="D26" s="58"/>
      <c r="E26" s="100"/>
      <c r="F26" s="59" t="s">
        <v>196</v>
      </c>
      <c r="G26" s="615">
        <v>1</v>
      </c>
      <c r="H26" s="617">
        <f t="shared" ref="H26:H28" si="0">H10-0</f>
        <v>270545856</v>
      </c>
      <c r="I26" s="19"/>
      <c r="J26" s="869"/>
    </row>
    <row r="27" spans="1:10" ht="53.25" customHeight="1" x14ac:dyDescent="0.25">
      <c r="A27" s="745"/>
      <c r="B27" s="676"/>
      <c r="C27" s="19"/>
      <c r="D27" s="58"/>
      <c r="E27" s="100"/>
      <c r="F27" s="59" t="s">
        <v>197</v>
      </c>
      <c r="G27" s="615">
        <v>1</v>
      </c>
      <c r="H27" s="617">
        <f t="shared" si="0"/>
        <v>1298598801</v>
      </c>
      <c r="I27" s="19"/>
      <c r="J27" s="869"/>
    </row>
    <row r="28" spans="1:10" ht="44.25" customHeight="1" x14ac:dyDescent="0.25">
      <c r="A28" s="692"/>
      <c r="B28" s="677"/>
      <c r="C28" s="19"/>
      <c r="D28" s="58"/>
      <c r="E28" s="100"/>
      <c r="F28" s="60" t="s">
        <v>198</v>
      </c>
      <c r="G28" s="615">
        <v>1</v>
      </c>
      <c r="H28" s="621">
        <f t="shared" si="0"/>
        <v>3295249999.0500002</v>
      </c>
      <c r="I28" s="19"/>
      <c r="J28" s="870"/>
    </row>
    <row r="29" spans="1:10" ht="15.75" thickBot="1" x14ac:dyDescent="0.3">
      <c r="A29" s="108"/>
      <c r="B29" s="83" t="s">
        <v>36</v>
      </c>
      <c r="C29" s="83"/>
      <c r="D29" s="543">
        <f>D28+D27+D26+D25</f>
        <v>8000000</v>
      </c>
      <c r="E29" s="620">
        <f t="shared" ref="E29:H29" si="1">E28+E27+E26+E25</f>
        <v>0</v>
      </c>
      <c r="F29" s="162"/>
      <c r="G29" s="543">
        <f t="shared" si="1"/>
        <v>4</v>
      </c>
      <c r="H29" s="543">
        <f t="shared" si="1"/>
        <v>6332489883.0500002</v>
      </c>
      <c r="I29" s="132"/>
      <c r="J29" s="158"/>
    </row>
    <row r="30" spans="1:10" ht="141.75" customHeight="1" x14ac:dyDescent="0.25">
      <c r="A30" s="291">
        <v>1</v>
      </c>
      <c r="B30" s="44" t="s">
        <v>433</v>
      </c>
      <c r="C30" s="44" t="s">
        <v>370</v>
      </c>
      <c r="D30" s="516">
        <f>0-D19</f>
        <v>-31802.341</v>
      </c>
      <c r="E30" s="516">
        <f>0-E19</f>
        <v>-31802.341</v>
      </c>
      <c r="F30" s="104" t="s">
        <v>432</v>
      </c>
      <c r="G30" s="516">
        <f t="shared" ref="G30:H30" si="2">0-G19</f>
        <v>-2</v>
      </c>
      <c r="H30" s="516">
        <f t="shared" si="2"/>
        <v>-108709.49800000001</v>
      </c>
      <c r="I30" s="157" t="s">
        <v>369</v>
      </c>
      <c r="J30" s="622" t="s">
        <v>368</v>
      </c>
    </row>
    <row r="31" spans="1:10" ht="15.75" thickBot="1" x14ac:dyDescent="0.3">
      <c r="A31" s="108"/>
      <c r="B31" s="80" t="s">
        <v>36</v>
      </c>
      <c r="C31" s="109"/>
      <c r="D31" s="528">
        <f>D30</f>
        <v>-31802.341</v>
      </c>
      <c r="E31" s="529">
        <f>E30</f>
        <v>-31802.341</v>
      </c>
      <c r="F31" s="82"/>
      <c r="G31" s="528">
        <f>G30</f>
        <v>-2</v>
      </c>
      <c r="H31" s="528">
        <f>H30</f>
        <v>-108709.49800000001</v>
      </c>
      <c r="I31" s="109"/>
    </row>
    <row r="32" spans="1:10" ht="15.75" thickBot="1" x14ac:dyDescent="0.3">
      <c r="A32" s="271"/>
      <c r="B32" s="154" t="s">
        <v>39</v>
      </c>
      <c r="C32" s="263"/>
      <c r="D32" s="239">
        <f>+D29+D31</f>
        <v>7968197.659</v>
      </c>
      <c r="E32" s="599">
        <f t="shared" ref="E32:H32" si="3">+E29+E31</f>
        <v>-31802.341</v>
      </c>
      <c r="F32" s="239">
        <f t="shared" si="3"/>
        <v>0</v>
      </c>
      <c r="G32" s="239">
        <f t="shared" si="3"/>
        <v>2</v>
      </c>
      <c r="H32" s="239">
        <f t="shared" si="3"/>
        <v>6332381173.552</v>
      </c>
      <c r="I32" s="263"/>
      <c r="J32" s="272"/>
    </row>
    <row r="34" spans="2:2" x14ac:dyDescent="0.25">
      <c r="B34" s="2" t="s">
        <v>20</v>
      </c>
    </row>
  </sheetData>
  <mergeCells count="31">
    <mergeCell ref="A9:A12"/>
    <mergeCell ref="B9:B12"/>
    <mergeCell ref="A23:A24"/>
    <mergeCell ref="B23:B24"/>
    <mergeCell ref="C23:C24"/>
    <mergeCell ref="A18:I18"/>
    <mergeCell ref="D23:D24"/>
    <mergeCell ref="E23:E24"/>
    <mergeCell ref="F23:H23"/>
    <mergeCell ref="E16:E17"/>
    <mergeCell ref="F16:H16"/>
    <mergeCell ref="I16:I17"/>
    <mergeCell ref="I23:I24"/>
    <mergeCell ref="D16:D17"/>
    <mergeCell ref="I9:I12"/>
    <mergeCell ref="J23:J24"/>
    <mergeCell ref="A25:A28"/>
    <mergeCell ref="B25:B28"/>
    <mergeCell ref="J25:J28"/>
    <mergeCell ref="E1:H1"/>
    <mergeCell ref="A2:H2"/>
    <mergeCell ref="A7:A8"/>
    <mergeCell ref="B7:B8"/>
    <mergeCell ref="C7:C8"/>
    <mergeCell ref="D7:D8"/>
    <mergeCell ref="E7:E8"/>
    <mergeCell ref="F7:H7"/>
    <mergeCell ref="I7:I8"/>
    <mergeCell ref="A16:A17"/>
    <mergeCell ref="B16:B17"/>
    <mergeCell ref="C16:C17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topLeftCell="A7" workbookViewId="0">
      <selection activeCell="C86" sqref="C86"/>
    </sheetView>
  </sheetViews>
  <sheetFormatPr defaultColWidth="8.85546875" defaultRowHeight="15" x14ac:dyDescent="0.25"/>
  <cols>
    <col min="1" max="1" width="3.7109375" style="1" customWidth="1"/>
    <col min="2" max="2" width="15.42578125" style="1" customWidth="1"/>
    <col min="3" max="3" width="39" style="1" customWidth="1"/>
    <col min="4" max="4" width="20.42578125" style="1" customWidth="1"/>
    <col min="5" max="5" width="13.5703125" style="1" customWidth="1"/>
    <col min="6" max="6" width="18.28515625" style="1" customWidth="1"/>
    <col min="7" max="7" width="6.42578125" style="1" bestFit="1" customWidth="1"/>
    <col min="8" max="8" width="12.42578125" style="1" customWidth="1"/>
    <col min="9" max="9" width="21.42578125" style="1" customWidth="1"/>
    <col min="10" max="10" width="23.5703125" style="1" customWidth="1"/>
    <col min="11" max="16384" width="8.85546875" style="1"/>
  </cols>
  <sheetData>
    <row r="1" spans="1:10" x14ac:dyDescent="0.25">
      <c r="E1" s="668"/>
      <c r="F1" s="668"/>
      <c r="G1" s="668"/>
      <c r="H1" s="668"/>
    </row>
    <row r="2" spans="1:10" x14ac:dyDescent="0.25">
      <c r="A2" s="669" t="s">
        <v>0</v>
      </c>
      <c r="B2" s="669"/>
      <c r="C2" s="669"/>
      <c r="D2" s="669"/>
      <c r="E2" s="669"/>
      <c r="F2" s="669"/>
      <c r="G2" s="669"/>
      <c r="H2" s="669"/>
      <c r="J2" s="2"/>
    </row>
    <row r="4" spans="1:10" ht="15.75" x14ac:dyDescent="0.25">
      <c r="A4" s="3" t="s">
        <v>1</v>
      </c>
      <c r="B4" s="3"/>
      <c r="C4" s="3"/>
      <c r="D4" s="3"/>
      <c r="E4" s="3"/>
      <c r="F4" s="3"/>
      <c r="G4" s="3"/>
      <c r="H4" s="3"/>
    </row>
    <row r="6" spans="1:10" x14ac:dyDescent="0.25">
      <c r="B6" s="2" t="s">
        <v>2</v>
      </c>
    </row>
    <row r="7" spans="1:10" x14ac:dyDescent="0.25">
      <c r="A7" s="706" t="s">
        <v>3</v>
      </c>
      <c r="B7" s="662" t="s">
        <v>4</v>
      </c>
      <c r="C7" s="662" t="s">
        <v>161</v>
      </c>
      <c r="D7" s="662" t="s">
        <v>6</v>
      </c>
      <c r="E7" s="662" t="s">
        <v>7</v>
      </c>
      <c r="F7" s="662" t="s">
        <v>8</v>
      </c>
      <c r="G7" s="662"/>
      <c r="H7" s="662"/>
      <c r="I7" s="662" t="s">
        <v>160</v>
      </c>
    </row>
    <row r="8" spans="1:10" ht="75.75" customHeight="1" thickBot="1" x14ac:dyDescent="0.3">
      <c r="A8" s="707"/>
      <c r="B8" s="663"/>
      <c r="C8" s="663"/>
      <c r="D8" s="663"/>
      <c r="E8" s="663"/>
      <c r="F8" s="105" t="s">
        <v>10</v>
      </c>
      <c r="G8" s="105" t="s">
        <v>11</v>
      </c>
      <c r="H8" s="105" t="s">
        <v>12</v>
      </c>
      <c r="I8" s="663"/>
    </row>
    <row r="9" spans="1:10" ht="45.75" customHeight="1" x14ac:dyDescent="0.25">
      <c r="A9" s="744">
        <v>1</v>
      </c>
      <c r="B9" s="876" t="s">
        <v>200</v>
      </c>
      <c r="C9" s="244" t="s">
        <v>508</v>
      </c>
      <c r="D9" s="625">
        <v>83000</v>
      </c>
      <c r="E9" s="625">
        <v>83000</v>
      </c>
      <c r="F9" s="245"/>
      <c r="G9" s="145"/>
      <c r="H9" s="145"/>
      <c r="I9" s="704" t="s">
        <v>199</v>
      </c>
    </row>
    <row r="10" spans="1:10" ht="58.5" customHeight="1" x14ac:dyDescent="0.25">
      <c r="A10" s="745"/>
      <c r="B10" s="682"/>
      <c r="C10" s="61" t="s">
        <v>202</v>
      </c>
      <c r="D10" s="626">
        <v>120000</v>
      </c>
      <c r="E10" s="626">
        <v>120000</v>
      </c>
      <c r="F10" s="62"/>
      <c r="G10" s="6"/>
      <c r="H10" s="6"/>
      <c r="I10" s="755"/>
    </row>
    <row r="11" spans="1:10" ht="68.25" customHeight="1" x14ac:dyDescent="0.25">
      <c r="A11" s="745"/>
      <c r="B11" s="682"/>
      <c r="C11" s="61" t="s">
        <v>203</v>
      </c>
      <c r="D11" s="626">
        <v>3000</v>
      </c>
      <c r="E11" s="626">
        <v>3000</v>
      </c>
      <c r="F11" s="62"/>
      <c r="G11" s="6"/>
      <c r="H11" s="6"/>
      <c r="I11" s="755"/>
    </row>
    <row r="12" spans="1:10" ht="81.75" customHeight="1" x14ac:dyDescent="0.25">
      <c r="A12" s="745"/>
      <c r="B12" s="682"/>
      <c r="C12" s="61" t="s">
        <v>204</v>
      </c>
      <c r="D12" s="626">
        <v>750000</v>
      </c>
      <c r="E12" s="626">
        <v>750000</v>
      </c>
      <c r="F12" s="62"/>
      <c r="G12" s="6"/>
      <c r="H12" s="6"/>
      <c r="I12" s="755"/>
    </row>
    <row r="13" spans="1:10" ht="55.5" customHeight="1" x14ac:dyDescent="0.25">
      <c r="A13" s="745"/>
      <c r="B13" s="682"/>
      <c r="C13" s="61" t="s">
        <v>205</v>
      </c>
      <c r="D13" s="626">
        <v>5000</v>
      </c>
      <c r="E13" s="626">
        <v>5000</v>
      </c>
      <c r="F13" s="63" t="s">
        <v>216</v>
      </c>
      <c r="G13" s="6"/>
      <c r="H13" s="6"/>
      <c r="I13" s="755"/>
    </row>
    <row r="14" spans="1:10" ht="58.5" customHeight="1" x14ac:dyDescent="0.25">
      <c r="A14" s="745"/>
      <c r="B14" s="682"/>
      <c r="C14" s="61" t="s">
        <v>206</v>
      </c>
      <c r="D14" s="626">
        <v>20000</v>
      </c>
      <c r="E14" s="626">
        <v>20000</v>
      </c>
      <c r="F14" s="62"/>
      <c r="G14" s="6"/>
      <c r="H14" s="6"/>
      <c r="I14" s="755"/>
    </row>
    <row r="15" spans="1:10" ht="69" customHeight="1" x14ac:dyDescent="0.25">
      <c r="A15" s="745"/>
      <c r="B15" s="682"/>
      <c r="C15" s="61" t="s">
        <v>207</v>
      </c>
      <c r="D15" s="626">
        <v>4000</v>
      </c>
      <c r="E15" s="626">
        <v>4000</v>
      </c>
      <c r="F15" s="62"/>
      <c r="G15" s="6"/>
      <c r="H15" s="6"/>
      <c r="I15" s="755"/>
    </row>
    <row r="16" spans="1:10" ht="75.75" customHeight="1" x14ac:dyDescent="0.25">
      <c r="A16" s="745"/>
      <c r="B16" s="682"/>
      <c r="C16" s="61" t="s">
        <v>208</v>
      </c>
      <c r="D16" s="626">
        <v>15000</v>
      </c>
      <c r="E16" s="626">
        <v>15000</v>
      </c>
      <c r="F16" s="62"/>
      <c r="G16" s="6"/>
      <c r="H16" s="6"/>
      <c r="I16" s="755"/>
    </row>
    <row r="17" spans="1:9" ht="44.25" customHeight="1" x14ac:dyDescent="0.25">
      <c r="A17" s="745"/>
      <c r="B17" s="682"/>
      <c r="C17" s="61" t="s">
        <v>209</v>
      </c>
      <c r="D17" s="626">
        <v>1000</v>
      </c>
      <c r="E17" s="626">
        <v>1000</v>
      </c>
      <c r="F17" s="62"/>
      <c r="G17" s="6"/>
      <c r="H17" s="6"/>
      <c r="I17" s="755"/>
    </row>
    <row r="18" spans="1:9" ht="60.75" customHeight="1" x14ac:dyDescent="0.25">
      <c r="A18" s="745"/>
      <c r="B18" s="682"/>
      <c r="C18" s="61" t="s">
        <v>210</v>
      </c>
      <c r="D18" s="626">
        <v>30000</v>
      </c>
      <c r="E18" s="626">
        <v>30000</v>
      </c>
      <c r="F18" s="62"/>
      <c r="G18" s="6"/>
      <c r="H18" s="6"/>
      <c r="I18" s="755"/>
    </row>
    <row r="19" spans="1:9" ht="51" x14ac:dyDescent="0.25">
      <c r="A19" s="745"/>
      <c r="B19" s="682"/>
      <c r="C19" s="61" t="s">
        <v>211</v>
      </c>
      <c r="D19" s="626">
        <v>31932</v>
      </c>
      <c r="E19" s="626">
        <v>31932</v>
      </c>
      <c r="F19" s="62"/>
      <c r="G19" s="6"/>
      <c r="H19" s="6"/>
      <c r="I19" s="755"/>
    </row>
    <row r="20" spans="1:9" ht="55.5" customHeight="1" x14ac:dyDescent="0.25">
      <c r="A20" s="745"/>
      <c r="B20" s="682"/>
      <c r="C20" s="61" t="s">
        <v>212</v>
      </c>
      <c r="D20" s="626">
        <v>308600</v>
      </c>
      <c r="E20" s="626">
        <v>308600</v>
      </c>
      <c r="F20" s="62"/>
      <c r="G20" s="6"/>
      <c r="H20" s="6"/>
      <c r="I20" s="755"/>
    </row>
    <row r="21" spans="1:9" ht="34.5" customHeight="1" x14ac:dyDescent="0.25">
      <c r="A21" s="745"/>
      <c r="B21" s="682"/>
      <c r="C21" s="61" t="s">
        <v>213</v>
      </c>
      <c r="D21" s="626">
        <v>288394</v>
      </c>
      <c r="E21" s="626">
        <v>288394</v>
      </c>
      <c r="F21" s="62"/>
      <c r="G21" s="6"/>
      <c r="H21" s="6"/>
      <c r="I21" s="755"/>
    </row>
    <row r="22" spans="1:9" ht="30.75" customHeight="1" x14ac:dyDescent="0.25">
      <c r="A22" s="745"/>
      <c r="B22" s="682"/>
      <c r="C22" s="61" t="s">
        <v>214</v>
      </c>
      <c r="D22" s="626">
        <v>3844.46</v>
      </c>
      <c r="E22" s="626">
        <v>3844.46</v>
      </c>
      <c r="F22" s="62"/>
      <c r="G22" s="6"/>
      <c r="H22" s="6"/>
      <c r="I22" s="755"/>
    </row>
    <row r="23" spans="1:9" ht="42" customHeight="1" x14ac:dyDescent="0.25">
      <c r="A23" s="692"/>
      <c r="B23" s="683"/>
      <c r="C23" s="61" t="s">
        <v>215</v>
      </c>
      <c r="D23" s="626">
        <v>2019.2</v>
      </c>
      <c r="E23" s="626">
        <v>2019.2</v>
      </c>
      <c r="F23" s="62"/>
      <c r="G23" s="6"/>
      <c r="H23" s="6"/>
      <c r="I23" s="705"/>
    </row>
    <row r="24" spans="1:9" ht="15.75" thickBot="1" x14ac:dyDescent="0.3">
      <c r="A24" s="108"/>
      <c r="B24" s="83" t="s">
        <v>36</v>
      </c>
      <c r="C24" s="109"/>
      <c r="D24" s="197">
        <f>SUM(D9:D23)</f>
        <v>1665789.66</v>
      </c>
      <c r="E24" s="197">
        <f>SUM(E9:E23)</f>
        <v>1665789.66</v>
      </c>
      <c r="F24" s="109"/>
      <c r="G24" s="109"/>
      <c r="H24" s="109"/>
      <c r="I24" s="110"/>
    </row>
    <row r="25" spans="1:9" ht="56.25" customHeight="1" x14ac:dyDescent="0.25">
      <c r="A25" s="744">
        <v>2</v>
      </c>
      <c r="B25" s="876" t="s">
        <v>200</v>
      </c>
      <c r="C25" s="241" t="s">
        <v>220</v>
      </c>
      <c r="D25" s="877">
        <v>156900</v>
      </c>
      <c r="E25" s="625">
        <v>53800</v>
      </c>
      <c r="F25" s="78"/>
      <c r="G25" s="78"/>
      <c r="H25" s="78"/>
      <c r="I25" s="874" t="s">
        <v>217</v>
      </c>
    </row>
    <row r="26" spans="1:9" ht="25.5" x14ac:dyDescent="0.25">
      <c r="A26" s="692"/>
      <c r="B26" s="683"/>
      <c r="C26" s="61" t="s">
        <v>221</v>
      </c>
      <c r="D26" s="878"/>
      <c r="E26" s="626">
        <v>30000</v>
      </c>
      <c r="F26" s="19"/>
      <c r="G26" s="19"/>
      <c r="H26" s="19"/>
      <c r="I26" s="875"/>
    </row>
    <row r="27" spans="1:9" s="2" customFormat="1" ht="15.75" customHeight="1" thickBot="1" x14ac:dyDescent="0.25">
      <c r="A27" s="79"/>
      <c r="B27" s="83" t="s">
        <v>36</v>
      </c>
      <c r="C27" s="243"/>
      <c r="D27" s="197">
        <f>D26+D25</f>
        <v>156900</v>
      </c>
      <c r="E27" s="197">
        <f>E26+E25</f>
        <v>83800</v>
      </c>
      <c r="F27" s="83"/>
      <c r="G27" s="83"/>
      <c r="H27" s="83"/>
      <c r="I27" s="442"/>
    </row>
    <row r="28" spans="1:9" ht="60.75" customHeight="1" x14ac:dyDescent="0.25">
      <c r="A28" s="149">
        <v>3</v>
      </c>
      <c r="B28" s="236" t="s">
        <v>200</v>
      </c>
      <c r="C28" s="241" t="s">
        <v>222</v>
      </c>
      <c r="D28" s="625">
        <v>2000</v>
      </c>
      <c r="E28" s="625">
        <v>2835</v>
      </c>
      <c r="F28" s="78"/>
      <c r="G28" s="78"/>
      <c r="H28" s="78"/>
      <c r="I28" s="443" t="s">
        <v>218</v>
      </c>
    </row>
    <row r="29" spans="1:9" ht="15" customHeight="1" thickBot="1" x14ac:dyDescent="0.3">
      <c r="A29" s="165"/>
      <c r="B29" s="246" t="s">
        <v>36</v>
      </c>
      <c r="C29" s="242"/>
      <c r="D29" s="197">
        <f>D28</f>
        <v>2000</v>
      </c>
      <c r="E29" s="197">
        <f>E28</f>
        <v>2835</v>
      </c>
      <c r="F29" s="132"/>
      <c r="G29" s="132"/>
      <c r="H29" s="132"/>
      <c r="I29" s="442"/>
    </row>
    <row r="30" spans="1:9" ht="25.5" x14ac:dyDescent="0.25">
      <c r="A30" s="149">
        <v>4</v>
      </c>
      <c r="B30" s="236" t="s">
        <v>200</v>
      </c>
      <c r="C30" s="241" t="s">
        <v>223</v>
      </c>
      <c r="D30" s="625">
        <v>1093.951</v>
      </c>
      <c r="E30" s="625">
        <v>1093.951</v>
      </c>
      <c r="F30" s="78"/>
      <c r="G30" s="78"/>
      <c r="H30" s="78"/>
      <c r="I30" s="441" t="s">
        <v>219</v>
      </c>
    </row>
    <row r="31" spans="1:9" ht="15.75" thickBot="1" x14ac:dyDescent="0.3">
      <c r="A31" s="108"/>
      <c r="B31" s="83" t="s">
        <v>36</v>
      </c>
      <c r="C31" s="109"/>
      <c r="D31" s="197">
        <f>D30</f>
        <v>1093.951</v>
      </c>
      <c r="E31" s="197">
        <f>E30</f>
        <v>1093.951</v>
      </c>
      <c r="F31" s="109"/>
      <c r="G31" s="109"/>
      <c r="H31" s="109"/>
      <c r="I31" s="440"/>
    </row>
    <row r="32" spans="1:9" ht="15.75" thickBot="1" x14ac:dyDescent="0.3">
      <c r="A32" s="153"/>
      <c r="B32" s="154" t="s">
        <v>39</v>
      </c>
      <c r="C32" s="155"/>
      <c r="D32" s="239">
        <f>D31+D29+D27+D24</f>
        <v>1825783.611</v>
      </c>
      <c r="E32" s="239">
        <f>E31+E29+E27+E24</f>
        <v>1753518.611</v>
      </c>
      <c r="F32" s="155"/>
      <c r="G32" s="159"/>
      <c r="H32" s="159"/>
      <c r="I32" s="156"/>
    </row>
    <row r="33" spans="1:9" x14ac:dyDescent="0.25">
      <c r="A33" s="8"/>
      <c r="B33" s="8"/>
      <c r="C33" s="8"/>
      <c r="D33" s="9"/>
      <c r="E33" s="9"/>
      <c r="F33" s="8"/>
      <c r="G33" s="9"/>
      <c r="H33" s="9"/>
      <c r="I33" s="8"/>
    </row>
    <row r="34" spans="1:9" x14ac:dyDescent="0.25">
      <c r="B34" s="2" t="s">
        <v>16</v>
      </c>
    </row>
    <row r="35" spans="1:9" x14ac:dyDescent="0.25">
      <c r="A35" s="660" t="s">
        <v>3</v>
      </c>
      <c r="B35" s="660" t="s">
        <v>4</v>
      </c>
      <c r="C35" s="660" t="s">
        <v>161</v>
      </c>
      <c r="D35" s="660" t="s">
        <v>17</v>
      </c>
      <c r="E35" s="660" t="s">
        <v>7</v>
      </c>
      <c r="F35" s="660" t="s">
        <v>8</v>
      </c>
      <c r="G35" s="660"/>
      <c r="H35" s="660"/>
      <c r="I35" s="660" t="s">
        <v>258</v>
      </c>
    </row>
    <row r="36" spans="1:9" ht="39" thickBot="1" x14ac:dyDescent="0.3">
      <c r="A36" s="678"/>
      <c r="B36" s="678"/>
      <c r="C36" s="678"/>
      <c r="D36" s="678"/>
      <c r="E36" s="678"/>
      <c r="F36" s="73" t="s">
        <v>10</v>
      </c>
      <c r="G36" s="73" t="s">
        <v>11</v>
      </c>
      <c r="H36" s="73" t="s">
        <v>12</v>
      </c>
      <c r="I36" s="678"/>
    </row>
    <row r="37" spans="1:9" x14ac:dyDescent="0.25">
      <c r="A37" s="880" t="s">
        <v>217</v>
      </c>
      <c r="B37" s="881"/>
      <c r="C37" s="881"/>
      <c r="D37" s="881"/>
      <c r="E37" s="881"/>
      <c r="F37" s="881"/>
      <c r="G37" s="881"/>
      <c r="H37" s="881"/>
      <c r="I37" s="882"/>
    </row>
    <row r="38" spans="1:9" ht="33.75" customHeight="1" x14ac:dyDescent="0.25">
      <c r="A38" s="888">
        <v>1</v>
      </c>
      <c r="B38" s="675" t="s">
        <v>262</v>
      </c>
      <c r="C38" s="67" t="s">
        <v>263</v>
      </c>
      <c r="D38" s="627">
        <v>5000</v>
      </c>
      <c r="E38" s="627">
        <v>5000</v>
      </c>
      <c r="F38" s="19"/>
      <c r="G38" s="19"/>
      <c r="H38" s="19"/>
      <c r="I38" s="879" t="s">
        <v>268</v>
      </c>
    </row>
    <row r="39" spans="1:9" x14ac:dyDescent="0.25">
      <c r="A39" s="731"/>
      <c r="B39" s="676"/>
      <c r="C39" s="67" t="s">
        <v>264</v>
      </c>
      <c r="D39" s="627">
        <v>10000</v>
      </c>
      <c r="E39" s="627">
        <v>10000</v>
      </c>
      <c r="F39" s="19"/>
      <c r="G39" s="19"/>
      <c r="H39" s="19"/>
      <c r="I39" s="709"/>
    </row>
    <row r="40" spans="1:9" x14ac:dyDescent="0.25">
      <c r="A40" s="731"/>
      <c r="B40" s="676"/>
      <c r="C40" s="67" t="s">
        <v>264</v>
      </c>
      <c r="D40" s="627">
        <v>10000</v>
      </c>
      <c r="E40" s="627">
        <v>10000</v>
      </c>
      <c r="F40" s="19"/>
      <c r="G40" s="19"/>
      <c r="H40" s="19"/>
      <c r="I40" s="709"/>
    </row>
    <row r="41" spans="1:9" x14ac:dyDescent="0.25">
      <c r="A41" s="731"/>
      <c r="B41" s="676"/>
      <c r="C41" s="67" t="s">
        <v>264</v>
      </c>
      <c r="D41" s="627">
        <v>10000</v>
      </c>
      <c r="E41" s="627">
        <v>10000</v>
      </c>
      <c r="F41" s="19"/>
      <c r="G41" s="19"/>
      <c r="H41" s="19"/>
      <c r="I41" s="709"/>
    </row>
    <row r="42" spans="1:9" ht="45" customHeight="1" x14ac:dyDescent="0.25">
      <c r="A42" s="731"/>
      <c r="B42" s="676"/>
      <c r="C42" s="67" t="s">
        <v>263</v>
      </c>
      <c r="D42" s="627">
        <v>2000</v>
      </c>
      <c r="E42" s="627">
        <v>2000</v>
      </c>
      <c r="F42" s="19"/>
      <c r="G42" s="19"/>
      <c r="H42" s="19"/>
      <c r="I42" s="709"/>
    </row>
    <row r="43" spans="1:9" x14ac:dyDescent="0.25">
      <c r="A43" s="731"/>
      <c r="B43" s="676"/>
      <c r="C43" s="67" t="s">
        <v>265</v>
      </c>
      <c r="D43" s="627">
        <v>16000</v>
      </c>
      <c r="E43" s="627">
        <v>16000</v>
      </c>
      <c r="F43" s="19"/>
      <c r="G43" s="19"/>
      <c r="H43" s="19"/>
      <c r="I43" s="709"/>
    </row>
    <row r="44" spans="1:9" ht="26.25" x14ac:dyDescent="0.25">
      <c r="A44" s="731"/>
      <c r="B44" s="676"/>
      <c r="C44" s="67" t="s">
        <v>266</v>
      </c>
      <c r="D44" s="627">
        <v>800</v>
      </c>
      <c r="E44" s="627">
        <v>800</v>
      </c>
      <c r="F44" s="19"/>
      <c r="G44" s="19"/>
      <c r="H44" s="19"/>
      <c r="I44" s="710"/>
    </row>
    <row r="45" spans="1:9" ht="24.75" customHeight="1" x14ac:dyDescent="0.25">
      <c r="A45" s="731"/>
      <c r="B45" s="676"/>
      <c r="C45" s="67" t="s">
        <v>267</v>
      </c>
      <c r="D45" s="627">
        <v>10000</v>
      </c>
      <c r="E45" s="627">
        <v>10000</v>
      </c>
      <c r="F45" s="19"/>
      <c r="G45" s="19"/>
      <c r="H45" s="19"/>
      <c r="I45" s="879" t="s">
        <v>269</v>
      </c>
    </row>
    <row r="46" spans="1:9" ht="26.25" x14ac:dyDescent="0.25">
      <c r="A46" s="731"/>
      <c r="B46" s="676"/>
      <c r="C46" s="67" t="s">
        <v>267</v>
      </c>
      <c r="D46" s="627">
        <v>10000</v>
      </c>
      <c r="E46" s="627">
        <v>10000</v>
      </c>
      <c r="F46" s="19"/>
      <c r="G46" s="19"/>
      <c r="H46" s="19"/>
      <c r="I46" s="709"/>
    </row>
    <row r="47" spans="1:9" ht="26.25" x14ac:dyDescent="0.25">
      <c r="A47" s="732"/>
      <c r="B47" s="677"/>
      <c r="C47" s="67" t="s">
        <v>267</v>
      </c>
      <c r="D47" s="627">
        <v>10000</v>
      </c>
      <c r="E47" s="627">
        <v>10000</v>
      </c>
      <c r="F47" s="19"/>
      <c r="G47" s="19"/>
      <c r="H47" s="19"/>
      <c r="I47" s="710"/>
    </row>
    <row r="48" spans="1:9" ht="15.75" thickBot="1" x14ac:dyDescent="0.3">
      <c r="A48" s="79"/>
      <c r="B48" s="83" t="s">
        <v>36</v>
      </c>
      <c r="C48" s="83"/>
      <c r="D48" s="543">
        <f>SUM(D38:D47)</f>
        <v>83800</v>
      </c>
      <c r="E48" s="543">
        <f>SUM(E38:E47)</f>
        <v>83800</v>
      </c>
      <c r="F48" s="83"/>
      <c r="G48" s="83"/>
      <c r="H48" s="83"/>
      <c r="I48" s="84"/>
    </row>
    <row r="49" spans="1:10" x14ac:dyDescent="0.25">
      <c r="A49" s="883" t="s">
        <v>218</v>
      </c>
      <c r="B49" s="884"/>
      <c r="C49" s="884"/>
      <c r="D49" s="884"/>
      <c r="E49" s="884"/>
      <c r="F49" s="884"/>
      <c r="G49" s="884"/>
      <c r="H49" s="884"/>
      <c r="I49" s="885"/>
    </row>
    <row r="50" spans="1:10" ht="84" customHeight="1" x14ac:dyDescent="0.25">
      <c r="A50" s="224">
        <v>2</v>
      </c>
      <c r="B50" s="72" t="s">
        <v>270</v>
      </c>
      <c r="C50" s="67" t="s">
        <v>271</v>
      </c>
      <c r="D50" s="627">
        <v>2835</v>
      </c>
      <c r="E50" s="652">
        <v>0</v>
      </c>
      <c r="F50" s="6"/>
      <c r="G50" s="6"/>
      <c r="H50" s="6"/>
      <c r="I50" s="107"/>
    </row>
    <row r="51" spans="1:10" ht="15.75" thickBot="1" x14ac:dyDescent="0.3">
      <c r="A51" s="108"/>
      <c r="B51" s="83" t="s">
        <v>36</v>
      </c>
      <c r="C51" s="83"/>
      <c r="D51" s="543">
        <f>D50</f>
        <v>2835</v>
      </c>
      <c r="E51" s="620">
        <f>E50</f>
        <v>0</v>
      </c>
      <c r="F51" s="109"/>
      <c r="G51" s="109"/>
      <c r="H51" s="109"/>
      <c r="I51" s="110"/>
    </row>
    <row r="52" spans="1:10" ht="15.75" thickBot="1" x14ac:dyDescent="0.3">
      <c r="A52" s="137"/>
      <c r="B52" s="171" t="s">
        <v>39</v>
      </c>
      <c r="C52" s="171"/>
      <c r="D52" s="628">
        <f>D51+D48</f>
        <v>86635</v>
      </c>
      <c r="E52" s="628">
        <f>E51+E48</f>
        <v>83800</v>
      </c>
      <c r="F52" s="139"/>
      <c r="G52" s="139"/>
      <c r="H52" s="139"/>
      <c r="I52" s="140"/>
    </row>
    <row r="53" spans="1:10" x14ac:dyDescent="0.25">
      <c r="A53" s="8"/>
      <c r="C53" s="8"/>
      <c r="D53" s="9"/>
      <c r="E53" s="9"/>
      <c r="F53" s="8"/>
      <c r="G53" s="9"/>
      <c r="H53" s="9"/>
      <c r="I53" s="8"/>
    </row>
    <row r="54" spans="1:10" ht="15.75" thickBot="1" x14ac:dyDescent="0.3">
      <c r="B54" s="9" t="s">
        <v>19</v>
      </c>
    </row>
    <row r="55" spans="1:10" x14ac:dyDescent="0.25">
      <c r="A55" s="781" t="s">
        <v>3</v>
      </c>
      <c r="B55" s="746" t="s">
        <v>4</v>
      </c>
      <c r="C55" s="746" t="s">
        <v>161</v>
      </c>
      <c r="D55" s="746" t="s">
        <v>6</v>
      </c>
      <c r="E55" s="746" t="s">
        <v>7</v>
      </c>
      <c r="F55" s="746" t="s">
        <v>8</v>
      </c>
      <c r="G55" s="746"/>
      <c r="H55" s="746"/>
      <c r="I55" s="746" t="s">
        <v>257</v>
      </c>
      <c r="J55" s="779" t="s">
        <v>160</v>
      </c>
    </row>
    <row r="56" spans="1:10" ht="72" customHeight="1" thickBot="1" x14ac:dyDescent="0.3">
      <c r="A56" s="887"/>
      <c r="B56" s="663"/>
      <c r="C56" s="663"/>
      <c r="D56" s="663"/>
      <c r="E56" s="663"/>
      <c r="F56" s="481" t="s">
        <v>10</v>
      </c>
      <c r="G56" s="481" t="s">
        <v>11</v>
      </c>
      <c r="H56" s="481" t="s">
        <v>12</v>
      </c>
      <c r="I56" s="663"/>
      <c r="J56" s="886"/>
    </row>
    <row r="57" spans="1:10" ht="42" customHeight="1" x14ac:dyDescent="0.25">
      <c r="A57" s="702">
        <v>1</v>
      </c>
      <c r="B57" s="700" t="s">
        <v>200</v>
      </c>
      <c r="C57" s="244" t="s">
        <v>201</v>
      </c>
      <c r="D57" s="625">
        <v>83000</v>
      </c>
      <c r="E57" s="625">
        <v>83000</v>
      </c>
      <c r="F57" s="245"/>
      <c r="G57" s="145"/>
      <c r="H57" s="145"/>
      <c r="I57" s="145"/>
      <c r="J57" s="704" t="s">
        <v>199</v>
      </c>
    </row>
    <row r="58" spans="1:10" ht="51" x14ac:dyDescent="0.25">
      <c r="A58" s="703"/>
      <c r="B58" s="701"/>
      <c r="C58" s="61" t="s">
        <v>202</v>
      </c>
      <c r="D58" s="626">
        <v>120000</v>
      </c>
      <c r="E58" s="626">
        <v>120000</v>
      </c>
      <c r="F58" s="62"/>
      <c r="G58" s="6"/>
      <c r="H58" s="6"/>
      <c r="I58" s="6"/>
      <c r="J58" s="755"/>
    </row>
    <row r="59" spans="1:10" ht="70.5" customHeight="1" x14ac:dyDescent="0.25">
      <c r="A59" s="703"/>
      <c r="B59" s="701"/>
      <c r="C59" s="61" t="s">
        <v>203</v>
      </c>
      <c r="D59" s="626">
        <v>3000</v>
      </c>
      <c r="E59" s="626">
        <v>3000</v>
      </c>
      <c r="F59" s="62"/>
      <c r="G59" s="6"/>
      <c r="H59" s="6"/>
      <c r="I59" s="6"/>
      <c r="J59" s="755"/>
    </row>
    <row r="60" spans="1:10" ht="84" customHeight="1" x14ac:dyDescent="0.25">
      <c r="A60" s="703"/>
      <c r="B60" s="701"/>
      <c r="C60" s="61" t="s">
        <v>204</v>
      </c>
      <c r="D60" s="626">
        <v>750000</v>
      </c>
      <c r="E60" s="626">
        <v>750000</v>
      </c>
      <c r="F60" s="62"/>
      <c r="G60" s="6"/>
      <c r="H60" s="6"/>
      <c r="I60" s="6"/>
      <c r="J60" s="755"/>
    </row>
    <row r="61" spans="1:10" ht="64.5" x14ac:dyDescent="0.25">
      <c r="A61" s="703"/>
      <c r="B61" s="701"/>
      <c r="C61" s="61" t="s">
        <v>205</v>
      </c>
      <c r="D61" s="626">
        <v>5000</v>
      </c>
      <c r="E61" s="626">
        <v>5000</v>
      </c>
      <c r="F61" s="63" t="s">
        <v>216</v>
      </c>
      <c r="G61" s="6"/>
      <c r="H61" s="6"/>
      <c r="I61" s="6"/>
      <c r="J61" s="755"/>
    </row>
    <row r="62" spans="1:10" ht="51" x14ac:dyDescent="0.25">
      <c r="A62" s="703"/>
      <c r="B62" s="701"/>
      <c r="C62" s="61" t="s">
        <v>206</v>
      </c>
      <c r="D62" s="626">
        <v>20000</v>
      </c>
      <c r="E62" s="626">
        <v>20000</v>
      </c>
      <c r="F62" s="62"/>
      <c r="G62" s="6"/>
      <c r="H62" s="6"/>
      <c r="I62" s="6"/>
      <c r="J62" s="755"/>
    </row>
    <row r="63" spans="1:10" ht="88.5" customHeight="1" x14ac:dyDescent="0.25">
      <c r="A63" s="703"/>
      <c r="B63" s="701"/>
      <c r="C63" s="61" t="s">
        <v>207</v>
      </c>
      <c r="D63" s="626">
        <v>4000</v>
      </c>
      <c r="E63" s="626">
        <v>4000</v>
      </c>
      <c r="F63" s="62"/>
      <c r="G63" s="6"/>
      <c r="H63" s="6"/>
      <c r="I63" s="6"/>
      <c r="J63" s="755"/>
    </row>
    <row r="64" spans="1:10" ht="82.5" customHeight="1" x14ac:dyDescent="0.25">
      <c r="A64" s="703"/>
      <c r="B64" s="701"/>
      <c r="C64" s="61" t="s">
        <v>208</v>
      </c>
      <c r="D64" s="626">
        <v>15000</v>
      </c>
      <c r="E64" s="626">
        <v>15000</v>
      </c>
      <c r="F64" s="62"/>
      <c r="G64" s="6"/>
      <c r="H64" s="6"/>
      <c r="I64" s="6"/>
      <c r="J64" s="755"/>
    </row>
    <row r="65" spans="1:10" ht="42.75" customHeight="1" x14ac:dyDescent="0.25">
      <c r="A65" s="703"/>
      <c r="B65" s="701"/>
      <c r="C65" s="61" t="s">
        <v>209</v>
      </c>
      <c r="D65" s="626">
        <v>1000</v>
      </c>
      <c r="E65" s="626">
        <v>1000</v>
      </c>
      <c r="F65" s="62"/>
      <c r="G65" s="6"/>
      <c r="H65" s="6"/>
      <c r="I65" s="6"/>
      <c r="J65" s="755"/>
    </row>
    <row r="66" spans="1:10" ht="51" x14ac:dyDescent="0.25">
      <c r="A66" s="703"/>
      <c r="B66" s="701"/>
      <c r="C66" s="61" t="s">
        <v>210</v>
      </c>
      <c r="D66" s="626">
        <v>30000</v>
      </c>
      <c r="E66" s="626">
        <v>30000</v>
      </c>
      <c r="F66" s="62"/>
      <c r="G66" s="6"/>
      <c r="H66" s="6"/>
      <c r="I66" s="6"/>
      <c r="J66" s="755"/>
    </row>
    <row r="67" spans="1:10" ht="51" x14ac:dyDescent="0.25">
      <c r="A67" s="703"/>
      <c r="B67" s="701"/>
      <c r="C67" s="61" t="s">
        <v>211</v>
      </c>
      <c r="D67" s="626">
        <v>31932</v>
      </c>
      <c r="E67" s="626">
        <v>31932</v>
      </c>
      <c r="F67" s="62"/>
      <c r="G67" s="6"/>
      <c r="H67" s="6"/>
      <c r="I67" s="6"/>
      <c r="J67" s="755"/>
    </row>
    <row r="68" spans="1:10" ht="60" customHeight="1" x14ac:dyDescent="0.25">
      <c r="A68" s="703"/>
      <c r="B68" s="701"/>
      <c r="C68" s="61" t="s">
        <v>212</v>
      </c>
      <c r="D68" s="626">
        <v>308600</v>
      </c>
      <c r="E68" s="626">
        <v>308600</v>
      </c>
      <c r="F68" s="62"/>
      <c r="G68" s="6"/>
      <c r="H68" s="6"/>
      <c r="I68" s="6"/>
      <c r="J68" s="755"/>
    </row>
    <row r="69" spans="1:10" ht="42" customHeight="1" x14ac:dyDescent="0.25">
      <c r="A69" s="703"/>
      <c r="B69" s="701"/>
      <c r="C69" s="61" t="s">
        <v>213</v>
      </c>
      <c r="D69" s="626">
        <v>288394</v>
      </c>
      <c r="E69" s="626">
        <v>288394</v>
      </c>
      <c r="F69" s="62"/>
      <c r="G69" s="6"/>
      <c r="H69" s="6"/>
      <c r="I69" s="6"/>
      <c r="J69" s="755"/>
    </row>
    <row r="70" spans="1:10" ht="25.5" x14ac:dyDescent="0.25">
      <c r="A70" s="703"/>
      <c r="B70" s="701"/>
      <c r="C70" s="61" t="s">
        <v>214</v>
      </c>
      <c r="D70" s="626">
        <v>3844.46</v>
      </c>
      <c r="E70" s="626">
        <v>3844.46</v>
      </c>
      <c r="F70" s="62"/>
      <c r="G70" s="6"/>
      <c r="H70" s="6"/>
      <c r="I70" s="6"/>
      <c r="J70" s="755"/>
    </row>
    <row r="71" spans="1:10" ht="38.25" x14ac:dyDescent="0.25">
      <c r="A71" s="703"/>
      <c r="B71" s="701"/>
      <c r="C71" s="61" t="s">
        <v>215</v>
      </c>
      <c r="D71" s="626">
        <v>2019.2</v>
      </c>
      <c r="E71" s="626">
        <v>2019.2</v>
      </c>
      <c r="F71" s="62"/>
      <c r="G71" s="6"/>
      <c r="H71" s="6"/>
      <c r="I71" s="6"/>
      <c r="J71" s="705"/>
    </row>
    <row r="72" spans="1:10" ht="15.75" thickBot="1" x14ac:dyDescent="0.3">
      <c r="A72" s="163"/>
      <c r="B72" s="143" t="s">
        <v>36</v>
      </c>
      <c r="C72" s="99"/>
      <c r="D72" s="595">
        <f>SUM(D57:D71)</f>
        <v>1665789.66</v>
      </c>
      <c r="E72" s="595">
        <f>SUM(E57:E71)</f>
        <v>1665789.66</v>
      </c>
      <c r="F72" s="99"/>
      <c r="G72" s="99"/>
      <c r="H72" s="99"/>
      <c r="I72" s="99"/>
      <c r="J72" s="421"/>
    </row>
    <row r="73" spans="1:10" ht="56.25" customHeight="1" x14ac:dyDescent="0.25">
      <c r="A73" s="871">
        <v>2</v>
      </c>
      <c r="B73" s="700" t="s">
        <v>200</v>
      </c>
      <c r="C73" s="241" t="s">
        <v>220</v>
      </c>
      <c r="D73" s="872">
        <f>D25-(D38+D39+D40+D41+D42+D43+D44+D45+D46+D47)</f>
        <v>73100</v>
      </c>
      <c r="E73" s="629">
        <f>E25-(E38+E39+E40+E41+E42+E43+E44)</f>
        <v>0</v>
      </c>
      <c r="F73" s="495"/>
      <c r="G73" s="495"/>
      <c r="H73" s="495"/>
      <c r="I73" s="490" t="s">
        <v>268</v>
      </c>
      <c r="J73" s="874" t="s">
        <v>217</v>
      </c>
    </row>
    <row r="74" spans="1:10" ht="39" customHeight="1" x14ac:dyDescent="0.25">
      <c r="A74" s="739"/>
      <c r="B74" s="701"/>
      <c r="C74" s="61" t="s">
        <v>221</v>
      </c>
      <c r="D74" s="873"/>
      <c r="E74" s="630">
        <f>E26-(E45+E46+E47)</f>
        <v>0</v>
      </c>
      <c r="F74" s="480"/>
      <c r="G74" s="480"/>
      <c r="H74" s="480"/>
      <c r="I74" s="489" t="s">
        <v>269</v>
      </c>
      <c r="J74" s="875"/>
    </row>
    <row r="75" spans="1:10" ht="15.75" thickBot="1" x14ac:dyDescent="0.3">
      <c r="A75" s="114"/>
      <c r="B75" s="83" t="s">
        <v>36</v>
      </c>
      <c r="C75" s="488"/>
      <c r="D75" s="631">
        <f>D73</f>
        <v>73100</v>
      </c>
      <c r="E75" s="632">
        <f>E74+E73</f>
        <v>0</v>
      </c>
      <c r="F75" s="488"/>
      <c r="G75" s="488"/>
      <c r="H75" s="488"/>
      <c r="I75" s="488"/>
      <c r="J75" s="494"/>
    </row>
    <row r="76" spans="1:10" ht="63.75" x14ac:dyDescent="0.25">
      <c r="A76" s="485">
        <v>3</v>
      </c>
      <c r="B76" s="659" t="s">
        <v>200</v>
      </c>
      <c r="C76" s="492" t="str">
        <f>C28</f>
        <v>Расходы по текущим и капитальным ремонтам участка центральной тепловой магистрали п. Майкаин общей протяженностью 2800 метров в двухтурбном исчислении</v>
      </c>
      <c r="D76" s="607">
        <f>D28-D50</f>
        <v>-835</v>
      </c>
      <c r="E76" s="634">
        <f>E28-E50</f>
        <v>2835</v>
      </c>
      <c r="F76" s="490"/>
      <c r="G76" s="490"/>
      <c r="H76" s="490"/>
      <c r="I76" s="490"/>
      <c r="J76" s="473" t="str">
        <f>I28</f>
        <v>АО "Майкаинзолото"</v>
      </c>
    </row>
    <row r="77" spans="1:10" ht="15.75" thickBot="1" x14ac:dyDescent="0.3">
      <c r="A77" s="487"/>
      <c r="B77" s="623"/>
      <c r="C77" s="511"/>
      <c r="D77" s="528">
        <f>SUM(D76)</f>
        <v>-835</v>
      </c>
      <c r="E77" s="635">
        <f>SUM(E76)</f>
        <v>2835</v>
      </c>
      <c r="F77" s="511"/>
      <c r="G77" s="511"/>
      <c r="H77" s="511"/>
      <c r="I77" s="511"/>
      <c r="J77" s="624"/>
    </row>
    <row r="78" spans="1:10" ht="25.5" x14ac:dyDescent="0.25">
      <c r="A78" s="483">
        <v>4</v>
      </c>
      <c r="B78" s="482" t="s">
        <v>200</v>
      </c>
      <c r="C78" s="241" t="s">
        <v>223</v>
      </c>
      <c r="D78" s="633">
        <v>1093.951</v>
      </c>
      <c r="E78" s="625">
        <v>1093.951</v>
      </c>
      <c r="F78" s="78"/>
      <c r="G78" s="78"/>
      <c r="H78" s="78"/>
      <c r="I78" s="247"/>
      <c r="J78" s="443" t="s">
        <v>219</v>
      </c>
    </row>
    <row r="79" spans="1:10" ht="15.75" thickBot="1" x14ac:dyDescent="0.3">
      <c r="A79" s="163"/>
      <c r="B79" s="143" t="s">
        <v>36</v>
      </c>
      <c r="C79" s="99"/>
      <c r="D79" s="240">
        <f>D78</f>
        <v>1093.951</v>
      </c>
      <c r="E79" s="240">
        <f>E78</f>
        <v>1093.951</v>
      </c>
      <c r="F79" s="99"/>
      <c r="G79" s="99"/>
      <c r="H79" s="99"/>
      <c r="I79" s="99"/>
      <c r="J79" s="497"/>
    </row>
    <row r="80" spans="1:10" ht="15.75" thickBot="1" x14ac:dyDescent="0.3">
      <c r="A80" s="153"/>
      <c r="B80" s="248" t="s">
        <v>39</v>
      </c>
      <c r="C80" s="155"/>
      <c r="D80" s="604">
        <f>D79+D75+D72+D77</f>
        <v>1739148.611</v>
      </c>
      <c r="E80" s="604">
        <f>E79+E75+E72+E77</f>
        <v>1669718.6109999998</v>
      </c>
      <c r="F80" s="155"/>
      <c r="G80" s="159"/>
      <c r="H80" s="159"/>
      <c r="I80" s="155"/>
      <c r="J80" s="156"/>
    </row>
    <row r="82" spans="2:2" x14ac:dyDescent="0.25">
      <c r="B82" s="2" t="s">
        <v>20</v>
      </c>
    </row>
  </sheetData>
  <mergeCells count="44">
    <mergeCell ref="I45:I47"/>
    <mergeCell ref="A37:I37"/>
    <mergeCell ref="A49:I49"/>
    <mergeCell ref="I55:I56"/>
    <mergeCell ref="J55:J56"/>
    <mergeCell ref="B38:B47"/>
    <mergeCell ref="A55:A56"/>
    <mergeCell ref="B55:B56"/>
    <mergeCell ref="C55:C56"/>
    <mergeCell ref="D55:D56"/>
    <mergeCell ref="E55:E56"/>
    <mergeCell ref="F55:H55"/>
    <mergeCell ref="A38:A47"/>
    <mergeCell ref="I38:I44"/>
    <mergeCell ref="I7:I8"/>
    <mergeCell ref="A35:A36"/>
    <mergeCell ref="B35:B36"/>
    <mergeCell ref="C35:C36"/>
    <mergeCell ref="D35:D36"/>
    <mergeCell ref="E35:E36"/>
    <mergeCell ref="F35:H35"/>
    <mergeCell ref="I35:I36"/>
    <mergeCell ref="B9:B23"/>
    <mergeCell ref="A9:A23"/>
    <mergeCell ref="I9:I23"/>
    <mergeCell ref="A25:A26"/>
    <mergeCell ref="B25:B26"/>
    <mergeCell ref="D25:D26"/>
    <mergeCell ref="I25:I26"/>
    <mergeCell ref="E1:H1"/>
    <mergeCell ref="A2:H2"/>
    <mergeCell ref="A7:A8"/>
    <mergeCell ref="B7:B8"/>
    <mergeCell ref="C7:C8"/>
    <mergeCell ref="D7:D8"/>
    <mergeCell ref="E7:E8"/>
    <mergeCell ref="F7:H7"/>
    <mergeCell ref="A73:A74"/>
    <mergeCell ref="B73:B74"/>
    <mergeCell ref="D73:D74"/>
    <mergeCell ref="J73:J74"/>
    <mergeCell ref="A57:A71"/>
    <mergeCell ref="B57:B71"/>
    <mergeCell ref="J57:J71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rowBreaks count="3" manualBreakCount="3">
    <brk id="15" max="9" man="1"/>
    <brk id="32" max="16383" man="1"/>
    <brk id="5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2"/>
  <sheetViews>
    <sheetView view="pageBreakPreview" topLeftCell="A13" zoomScale="60" workbookViewId="0">
      <selection activeCell="D12" sqref="D12:E12"/>
    </sheetView>
  </sheetViews>
  <sheetFormatPr defaultColWidth="8.85546875" defaultRowHeight="15" x14ac:dyDescent="0.25"/>
  <cols>
    <col min="1" max="1" width="3.7109375" style="1" customWidth="1"/>
    <col min="2" max="2" width="20.85546875" style="1" customWidth="1"/>
    <col min="3" max="3" width="27" style="1" customWidth="1"/>
    <col min="4" max="4" width="18.5703125" style="1" customWidth="1"/>
    <col min="5" max="5" width="13.42578125" style="1" customWidth="1"/>
    <col min="6" max="6" width="15" style="1" customWidth="1"/>
    <col min="7" max="7" width="6.42578125" style="1" bestFit="1" customWidth="1"/>
    <col min="8" max="8" width="16.140625" style="1" customWidth="1"/>
    <col min="9" max="9" width="22.7109375" style="1" customWidth="1"/>
    <col min="10" max="10" width="22.5703125" style="1" customWidth="1"/>
    <col min="11" max="16384" width="8.85546875" style="1"/>
  </cols>
  <sheetData>
    <row r="1" spans="1:10" x14ac:dyDescent="0.25">
      <c r="E1" s="668"/>
      <c r="F1" s="668"/>
      <c r="G1" s="668"/>
      <c r="H1" s="668"/>
    </row>
    <row r="2" spans="1:10" x14ac:dyDescent="0.25">
      <c r="A2" s="669" t="s">
        <v>0</v>
      </c>
      <c r="B2" s="669"/>
      <c r="C2" s="669"/>
      <c r="D2" s="669"/>
      <c r="E2" s="669"/>
      <c r="F2" s="669"/>
      <c r="G2" s="669"/>
      <c r="H2" s="669"/>
      <c r="J2" s="2"/>
    </row>
    <row r="4" spans="1:10" ht="15.75" x14ac:dyDescent="0.25">
      <c r="A4" s="3" t="s">
        <v>1</v>
      </c>
      <c r="B4" s="3"/>
      <c r="C4" s="3"/>
      <c r="D4" s="3"/>
      <c r="E4" s="3"/>
      <c r="F4" s="3"/>
      <c r="G4" s="3"/>
      <c r="H4" s="3"/>
    </row>
    <row r="6" spans="1:10" x14ac:dyDescent="0.25">
      <c r="B6" s="2" t="s">
        <v>2</v>
      </c>
    </row>
    <row r="7" spans="1:10" x14ac:dyDescent="0.25">
      <c r="A7" s="706" t="s">
        <v>3</v>
      </c>
      <c r="B7" s="662" t="s">
        <v>4</v>
      </c>
      <c r="C7" s="662" t="s">
        <v>231</v>
      </c>
      <c r="D7" s="662" t="s">
        <v>6</v>
      </c>
      <c r="E7" s="662" t="s">
        <v>7</v>
      </c>
      <c r="F7" s="662" t="s">
        <v>8</v>
      </c>
      <c r="G7" s="662"/>
      <c r="H7" s="662"/>
      <c r="I7" s="662" t="s">
        <v>9</v>
      </c>
    </row>
    <row r="8" spans="1:10" ht="81.75" customHeight="1" thickBot="1" x14ac:dyDescent="0.3">
      <c r="A8" s="707"/>
      <c r="B8" s="663"/>
      <c r="C8" s="663"/>
      <c r="D8" s="663"/>
      <c r="E8" s="663"/>
      <c r="F8" s="105" t="s">
        <v>10</v>
      </c>
      <c r="G8" s="105" t="s">
        <v>11</v>
      </c>
      <c r="H8" s="105" t="s">
        <v>12</v>
      </c>
      <c r="I8" s="663"/>
    </row>
    <row r="9" spans="1:10" ht="27" customHeight="1" x14ac:dyDescent="0.25">
      <c r="A9" s="249">
        <v>1</v>
      </c>
      <c r="B9" s="125" t="s">
        <v>224</v>
      </c>
      <c r="C9" s="125" t="s">
        <v>228</v>
      </c>
      <c r="D9" s="250">
        <v>300</v>
      </c>
      <c r="E9" s="250">
        <v>300</v>
      </c>
      <c r="F9" s="125" t="s">
        <v>229</v>
      </c>
      <c r="G9" s="78"/>
      <c r="H9" s="78"/>
      <c r="I9" s="147" t="s">
        <v>226</v>
      </c>
    </row>
    <row r="10" spans="1:10" ht="15.75" thickBot="1" x14ac:dyDescent="0.3">
      <c r="A10" s="251"/>
      <c r="B10" s="252" t="s">
        <v>36</v>
      </c>
      <c r="C10" s="252"/>
      <c r="D10" s="253">
        <f>D9</f>
        <v>300</v>
      </c>
      <c r="E10" s="253">
        <f>E9</f>
        <v>300</v>
      </c>
      <c r="F10" s="129"/>
      <c r="G10" s="132"/>
      <c r="H10" s="132"/>
      <c r="I10" s="422"/>
    </row>
    <row r="11" spans="1:10" ht="51" x14ac:dyDescent="0.25">
      <c r="A11" s="249">
        <v>2</v>
      </c>
      <c r="B11" s="125" t="s">
        <v>225</v>
      </c>
      <c r="C11" s="255" t="s">
        <v>230</v>
      </c>
      <c r="D11" s="174"/>
      <c r="E11" s="174">
        <v>44.8</v>
      </c>
      <c r="F11" s="209"/>
      <c r="G11" s="78"/>
      <c r="H11" s="78"/>
      <c r="I11" s="256" t="s">
        <v>227</v>
      </c>
    </row>
    <row r="12" spans="1:10" s="64" customFormat="1" ht="15.75" customHeight="1" thickBot="1" x14ac:dyDescent="0.25">
      <c r="A12" s="79"/>
      <c r="B12" s="83" t="s">
        <v>36</v>
      </c>
      <c r="C12" s="83"/>
      <c r="D12" s="257">
        <f>D11</f>
        <v>0</v>
      </c>
      <c r="E12" s="257">
        <f>E11</f>
        <v>44.8</v>
      </c>
      <c r="F12" s="83"/>
      <c r="G12" s="83"/>
      <c r="H12" s="83"/>
      <c r="I12" s="421"/>
    </row>
    <row r="13" spans="1:10" s="64" customFormat="1" ht="13.5" thickBot="1" x14ac:dyDescent="0.25">
      <c r="A13" s="258"/>
      <c r="B13" s="154" t="s">
        <v>39</v>
      </c>
      <c r="C13" s="154"/>
      <c r="D13" s="259">
        <f>D12+D10</f>
        <v>300</v>
      </c>
      <c r="E13" s="259">
        <f>E12+E10</f>
        <v>344.8</v>
      </c>
      <c r="F13" s="154"/>
      <c r="G13" s="154"/>
      <c r="H13" s="154"/>
      <c r="I13" s="260"/>
    </row>
    <row r="14" spans="1:10" x14ac:dyDescent="0.25">
      <c r="A14" s="8"/>
      <c r="B14" s="8"/>
      <c r="C14" s="8"/>
      <c r="D14" s="9"/>
      <c r="E14" s="9"/>
      <c r="F14" s="8"/>
      <c r="G14" s="9"/>
      <c r="H14" s="9"/>
      <c r="I14" s="8"/>
    </row>
    <row r="15" spans="1:10" x14ac:dyDescent="0.25">
      <c r="B15" s="2" t="s">
        <v>16</v>
      </c>
    </row>
    <row r="16" spans="1:10" x14ac:dyDescent="0.25">
      <c r="A16" s="662" t="s">
        <v>3</v>
      </c>
      <c r="B16" s="662" t="s">
        <v>4</v>
      </c>
      <c r="C16" s="662" t="s">
        <v>5</v>
      </c>
      <c r="D16" s="662" t="s">
        <v>17</v>
      </c>
      <c r="E16" s="662" t="s">
        <v>7</v>
      </c>
      <c r="F16" s="662" t="s">
        <v>8</v>
      </c>
      <c r="G16" s="662"/>
      <c r="H16" s="662"/>
      <c r="I16" s="662" t="s">
        <v>18</v>
      </c>
    </row>
    <row r="17" spans="1:10" ht="47.25" customHeight="1" thickBot="1" x14ac:dyDescent="0.3">
      <c r="A17" s="663"/>
      <c r="B17" s="663"/>
      <c r="C17" s="663"/>
      <c r="D17" s="663"/>
      <c r="E17" s="663"/>
      <c r="F17" s="105" t="s">
        <v>10</v>
      </c>
      <c r="G17" s="105" t="s">
        <v>11</v>
      </c>
      <c r="H17" s="105" t="s">
        <v>12</v>
      </c>
      <c r="I17" s="663"/>
    </row>
    <row r="18" spans="1:10" x14ac:dyDescent="0.25">
      <c r="A18" s="150">
        <v>1</v>
      </c>
      <c r="B18" s="145"/>
      <c r="C18" s="145"/>
      <c r="D18" s="145"/>
      <c r="E18" s="145"/>
      <c r="F18" s="145"/>
      <c r="G18" s="145"/>
      <c r="H18" s="145"/>
      <c r="I18" s="151"/>
    </row>
    <row r="19" spans="1:10" x14ac:dyDescent="0.25">
      <c r="A19" s="106">
        <v>2</v>
      </c>
      <c r="B19" s="6"/>
      <c r="C19" s="6"/>
      <c r="D19" s="6"/>
      <c r="E19" s="6"/>
      <c r="F19" s="6"/>
      <c r="G19" s="6"/>
      <c r="H19" s="6"/>
      <c r="I19" s="107"/>
    </row>
    <row r="20" spans="1:10" x14ac:dyDescent="0.25">
      <c r="A20" s="106">
        <v>3</v>
      </c>
      <c r="B20" s="6"/>
      <c r="C20" s="6"/>
      <c r="D20" s="6"/>
      <c r="E20" s="6"/>
      <c r="F20" s="6"/>
      <c r="G20" s="6"/>
      <c r="H20" s="6"/>
      <c r="I20" s="107"/>
    </row>
    <row r="21" spans="1:10" ht="15.75" thickBot="1" x14ac:dyDescent="0.3">
      <c r="A21" s="141"/>
      <c r="B21" s="83" t="s">
        <v>36</v>
      </c>
      <c r="C21" s="109"/>
      <c r="D21" s="109"/>
      <c r="E21" s="109"/>
      <c r="F21" s="109"/>
      <c r="G21" s="109"/>
      <c r="H21" s="109"/>
      <c r="I21" s="110"/>
    </row>
    <row r="22" spans="1:10" x14ac:dyDescent="0.25">
      <c r="A22" s="8"/>
      <c r="C22" s="8"/>
      <c r="D22" s="9"/>
      <c r="E22" s="9"/>
      <c r="F22" s="8"/>
      <c r="G22" s="9"/>
      <c r="H22" s="9"/>
      <c r="I22" s="8"/>
    </row>
    <row r="23" spans="1:10" x14ac:dyDescent="0.25">
      <c r="B23" s="9" t="s">
        <v>19</v>
      </c>
    </row>
    <row r="24" spans="1:10" x14ac:dyDescent="0.25">
      <c r="A24" s="662" t="s">
        <v>3</v>
      </c>
      <c r="B24" s="662" t="s">
        <v>4</v>
      </c>
      <c r="C24" s="662" t="s">
        <v>5</v>
      </c>
      <c r="D24" s="662" t="s">
        <v>6</v>
      </c>
      <c r="E24" s="662" t="s">
        <v>7</v>
      </c>
      <c r="F24" s="662" t="s">
        <v>8</v>
      </c>
      <c r="G24" s="662"/>
      <c r="H24" s="662"/>
      <c r="I24" s="662" t="s">
        <v>18</v>
      </c>
      <c r="J24" s="662" t="s">
        <v>9</v>
      </c>
    </row>
    <row r="25" spans="1:10" ht="81" customHeight="1" thickBot="1" x14ac:dyDescent="0.3">
      <c r="A25" s="663"/>
      <c r="B25" s="663"/>
      <c r="C25" s="663"/>
      <c r="D25" s="663"/>
      <c r="E25" s="663"/>
      <c r="F25" s="105" t="s">
        <v>10</v>
      </c>
      <c r="G25" s="105" t="s">
        <v>11</v>
      </c>
      <c r="H25" s="105" t="s">
        <v>12</v>
      </c>
      <c r="I25" s="663"/>
      <c r="J25" s="663"/>
    </row>
    <row r="26" spans="1:10" ht="30.75" customHeight="1" x14ac:dyDescent="0.25">
      <c r="A26" s="249">
        <v>1</v>
      </c>
      <c r="B26" s="125" t="s">
        <v>224</v>
      </c>
      <c r="C26" s="125" t="s">
        <v>228</v>
      </c>
      <c r="D26" s="250">
        <v>300</v>
      </c>
      <c r="E26" s="250">
        <v>300</v>
      </c>
      <c r="F26" s="125" t="s">
        <v>229</v>
      </c>
      <c r="G26" s="78"/>
      <c r="H26" s="78"/>
      <c r="I26" s="145"/>
      <c r="J26" s="147" t="s">
        <v>226</v>
      </c>
    </row>
    <row r="27" spans="1:10" ht="15.75" thickBot="1" x14ac:dyDescent="0.3">
      <c r="A27" s="251"/>
      <c r="B27" s="252" t="s">
        <v>36</v>
      </c>
      <c r="C27" s="252"/>
      <c r="D27" s="253">
        <f>D26</f>
        <v>300</v>
      </c>
      <c r="E27" s="253">
        <f>E26</f>
        <v>300</v>
      </c>
      <c r="F27" s="129"/>
      <c r="G27" s="132"/>
      <c r="H27" s="132"/>
      <c r="I27" s="109"/>
      <c r="J27" s="422"/>
    </row>
    <row r="28" spans="1:10" ht="51" x14ac:dyDescent="0.25">
      <c r="A28" s="249">
        <v>2</v>
      </c>
      <c r="B28" s="125" t="s">
        <v>225</v>
      </c>
      <c r="C28" s="255" t="s">
        <v>230</v>
      </c>
      <c r="D28" s="174"/>
      <c r="E28" s="174">
        <v>44.8</v>
      </c>
      <c r="F28" s="209"/>
      <c r="G28" s="78"/>
      <c r="H28" s="78"/>
      <c r="I28" s="145"/>
      <c r="J28" s="256" t="s">
        <v>227</v>
      </c>
    </row>
    <row r="29" spans="1:10" ht="15.75" thickBot="1" x14ac:dyDescent="0.3">
      <c r="A29" s="79"/>
      <c r="B29" s="83" t="s">
        <v>36</v>
      </c>
      <c r="C29" s="83"/>
      <c r="D29" s="257">
        <f>D28</f>
        <v>0</v>
      </c>
      <c r="E29" s="257">
        <f>E28</f>
        <v>44.8</v>
      </c>
      <c r="F29" s="83"/>
      <c r="G29" s="83"/>
      <c r="H29" s="83"/>
      <c r="I29" s="109"/>
      <c r="J29" s="421"/>
    </row>
    <row r="30" spans="1:10" ht="15.75" thickBot="1" x14ac:dyDescent="0.3">
      <c r="A30" s="258"/>
      <c r="B30" s="154" t="s">
        <v>39</v>
      </c>
      <c r="C30" s="154"/>
      <c r="D30" s="259">
        <f>D29+D27</f>
        <v>300</v>
      </c>
      <c r="E30" s="259">
        <f>E29+E27</f>
        <v>344.8</v>
      </c>
      <c r="F30" s="154"/>
      <c r="G30" s="154"/>
      <c r="H30" s="154"/>
      <c r="I30" s="155"/>
      <c r="J30" s="260"/>
    </row>
    <row r="32" spans="1:10" x14ac:dyDescent="0.25">
      <c r="B32" s="2" t="s">
        <v>20</v>
      </c>
    </row>
  </sheetData>
  <mergeCells count="24">
    <mergeCell ref="I24:I25"/>
    <mergeCell ref="J24:J25"/>
    <mergeCell ref="A24:A25"/>
    <mergeCell ref="B24:B25"/>
    <mergeCell ref="C24:C25"/>
    <mergeCell ref="D24:D25"/>
    <mergeCell ref="E24:E25"/>
    <mergeCell ref="F24:H24"/>
    <mergeCell ref="I7:I8"/>
    <mergeCell ref="A16:A17"/>
    <mergeCell ref="B16:B17"/>
    <mergeCell ref="C16:C17"/>
    <mergeCell ref="D16:D17"/>
    <mergeCell ref="E16:E17"/>
    <mergeCell ref="F16:H16"/>
    <mergeCell ref="I16:I17"/>
    <mergeCell ref="E1:H1"/>
    <mergeCell ref="A2:H2"/>
    <mergeCell ref="A7:A8"/>
    <mergeCell ref="B7:B8"/>
    <mergeCell ref="C7:C8"/>
    <mergeCell ref="D7:D8"/>
    <mergeCell ref="E7:E8"/>
    <mergeCell ref="F7:H7"/>
  </mergeCells>
  <pageMargins left="0.70866141732283472" right="0.70866141732283472" top="0.47244094488188981" bottom="0.43307086614173229" header="0.31496062992125984" footer="0.31496062992125984"/>
  <pageSetup paperSize="9" scale="75" orientation="landscape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79"/>
  <sheetViews>
    <sheetView view="pageBreakPreview" topLeftCell="A79" zoomScale="80" zoomScaleSheetLayoutView="80" workbookViewId="0">
      <selection activeCell="A79" sqref="A79:XFD79"/>
    </sheetView>
  </sheetViews>
  <sheetFormatPr defaultColWidth="8.85546875" defaultRowHeight="15" x14ac:dyDescent="0.25"/>
  <cols>
    <col min="1" max="1" width="3.7109375" style="1" customWidth="1"/>
    <col min="2" max="2" width="15.140625" style="1" customWidth="1"/>
    <col min="3" max="3" width="34.42578125" style="1" customWidth="1"/>
    <col min="4" max="4" width="17.7109375" style="1" customWidth="1"/>
    <col min="5" max="5" width="13.28515625" style="1" customWidth="1"/>
    <col min="6" max="6" width="10.140625" style="1" customWidth="1"/>
    <col min="7" max="7" width="6.42578125" style="1" bestFit="1" customWidth="1"/>
    <col min="8" max="8" width="12.28515625" style="1" customWidth="1"/>
    <col min="9" max="9" width="35.5703125" style="1" customWidth="1"/>
    <col min="10" max="10" width="23" style="1" customWidth="1"/>
    <col min="11" max="16384" width="8.85546875" style="1"/>
  </cols>
  <sheetData>
    <row r="1" spans="1:10" x14ac:dyDescent="0.25">
      <c r="E1" s="668"/>
      <c r="F1" s="668"/>
      <c r="G1" s="668"/>
      <c r="H1" s="668"/>
    </row>
    <row r="2" spans="1:10" x14ac:dyDescent="0.25">
      <c r="A2" s="669" t="s">
        <v>0</v>
      </c>
      <c r="B2" s="669"/>
      <c r="C2" s="669"/>
      <c r="D2" s="669"/>
      <c r="E2" s="669"/>
      <c r="F2" s="669"/>
      <c r="G2" s="669"/>
      <c r="H2" s="669"/>
      <c r="J2" s="2"/>
    </row>
    <row r="4" spans="1:10" ht="15.75" x14ac:dyDescent="0.25">
      <c r="A4" s="3" t="s">
        <v>1</v>
      </c>
      <c r="B4" s="3"/>
      <c r="C4" s="3"/>
      <c r="D4" s="3"/>
      <c r="E4" s="3"/>
      <c r="F4" s="3"/>
      <c r="G4" s="3"/>
      <c r="H4" s="3"/>
    </row>
    <row r="6" spans="1:10" ht="15.75" thickBot="1" x14ac:dyDescent="0.3">
      <c r="B6" s="2" t="s">
        <v>2</v>
      </c>
    </row>
    <row r="7" spans="1:10" ht="15" customHeight="1" x14ac:dyDescent="0.25">
      <c r="A7" s="892" t="s">
        <v>3</v>
      </c>
      <c r="B7" s="746" t="s">
        <v>4</v>
      </c>
      <c r="C7" s="746" t="s">
        <v>161</v>
      </c>
      <c r="D7" s="746" t="s">
        <v>6</v>
      </c>
      <c r="E7" s="746" t="s">
        <v>7</v>
      </c>
      <c r="F7" s="746" t="s">
        <v>8</v>
      </c>
      <c r="G7" s="746"/>
      <c r="H7" s="746"/>
      <c r="I7" s="779" t="s">
        <v>160</v>
      </c>
    </row>
    <row r="8" spans="1:10" ht="80.25" customHeight="1" thickBot="1" x14ac:dyDescent="0.3">
      <c r="A8" s="893"/>
      <c r="B8" s="715"/>
      <c r="C8" s="715"/>
      <c r="D8" s="715"/>
      <c r="E8" s="715"/>
      <c r="F8" s="488" t="s">
        <v>10</v>
      </c>
      <c r="G8" s="488" t="s">
        <v>11</v>
      </c>
      <c r="H8" s="488" t="s">
        <v>12</v>
      </c>
      <c r="I8" s="889"/>
    </row>
    <row r="9" spans="1:10" ht="54" customHeight="1" x14ac:dyDescent="0.25">
      <c r="A9" s="890">
        <v>1</v>
      </c>
      <c r="B9" s="718" t="s">
        <v>500</v>
      </c>
      <c r="C9" s="718" t="s">
        <v>501</v>
      </c>
      <c r="D9" s="639" t="s">
        <v>502</v>
      </c>
      <c r="E9" s="640">
        <v>800000</v>
      </c>
      <c r="F9" s="486"/>
      <c r="G9" s="486"/>
      <c r="H9" s="486"/>
      <c r="I9" s="491"/>
    </row>
    <row r="10" spans="1:10" ht="40.5" customHeight="1" x14ac:dyDescent="0.25">
      <c r="A10" s="891"/>
      <c r="B10" s="787"/>
      <c r="C10" s="787"/>
      <c r="D10" s="65" t="s">
        <v>503</v>
      </c>
      <c r="E10" s="636">
        <v>1000000</v>
      </c>
      <c r="F10" s="480"/>
      <c r="G10" s="480"/>
      <c r="H10" s="480"/>
      <c r="I10" s="496"/>
    </row>
    <row r="11" spans="1:10" ht="84.75" thickBot="1" x14ac:dyDescent="0.3">
      <c r="A11" s="637">
        <v>2</v>
      </c>
      <c r="B11" s="524" t="s">
        <v>504</v>
      </c>
      <c r="C11" s="523" t="s">
        <v>501</v>
      </c>
      <c r="D11" s="481"/>
      <c r="E11" s="481"/>
      <c r="F11" s="642" t="s">
        <v>505</v>
      </c>
      <c r="G11" s="643">
        <v>1</v>
      </c>
      <c r="H11" s="644">
        <v>33833</v>
      </c>
      <c r="I11" s="497"/>
    </row>
    <row r="12" spans="1:10" ht="15.75" thickBot="1" x14ac:dyDescent="0.3">
      <c r="A12" s="641"/>
      <c r="B12" s="212" t="s">
        <v>506</v>
      </c>
      <c r="C12" s="645"/>
      <c r="D12" s="214"/>
      <c r="E12" s="646">
        <f>SUM(E9:E11)</f>
        <v>1800000</v>
      </c>
      <c r="F12" s="214"/>
      <c r="G12" s="646">
        <f>SUM(G9:G11)</f>
        <v>1</v>
      </c>
      <c r="H12" s="646">
        <f>SUM(H9:H11)</f>
        <v>33833</v>
      </c>
      <c r="I12" s="647"/>
    </row>
    <row r="13" spans="1:10" x14ac:dyDescent="0.25">
      <c r="A13" s="474"/>
      <c r="B13" s="287"/>
      <c r="C13" s="287"/>
      <c r="D13" s="287"/>
      <c r="E13" s="287"/>
      <c r="F13" s="287"/>
      <c r="G13" s="287"/>
      <c r="H13" s="287"/>
      <c r="I13" s="287"/>
    </row>
    <row r="14" spans="1:10" x14ac:dyDescent="0.25">
      <c r="A14" s="474"/>
      <c r="B14" s="287"/>
      <c r="C14" s="287"/>
      <c r="D14" s="287"/>
      <c r="E14" s="287"/>
      <c r="F14" s="287"/>
      <c r="G14" s="287"/>
      <c r="H14" s="287"/>
      <c r="I14" s="287"/>
    </row>
    <row r="15" spans="1:10" ht="15.75" thickBot="1" x14ac:dyDescent="0.3">
      <c r="B15" s="2" t="s">
        <v>16</v>
      </c>
    </row>
    <row r="16" spans="1:10" ht="20.25" customHeight="1" x14ac:dyDescent="0.25">
      <c r="A16" s="781" t="s">
        <v>3</v>
      </c>
      <c r="B16" s="746" t="s">
        <v>4</v>
      </c>
      <c r="C16" s="746" t="s">
        <v>260</v>
      </c>
      <c r="D16" s="746" t="s">
        <v>17</v>
      </c>
      <c r="E16" s="746" t="s">
        <v>7</v>
      </c>
      <c r="F16" s="746" t="s">
        <v>8</v>
      </c>
      <c r="G16" s="746"/>
      <c r="H16" s="746"/>
      <c r="I16" s="779" t="s">
        <v>258</v>
      </c>
    </row>
    <row r="17" spans="1:10" ht="68.25" customHeight="1" x14ac:dyDescent="0.25">
      <c r="A17" s="782"/>
      <c r="B17" s="662"/>
      <c r="C17" s="662"/>
      <c r="D17" s="662"/>
      <c r="E17" s="662"/>
      <c r="F17" s="377" t="s">
        <v>10</v>
      </c>
      <c r="G17" s="377" t="s">
        <v>11</v>
      </c>
      <c r="H17" s="377" t="s">
        <v>12</v>
      </c>
      <c r="I17" s="780"/>
    </row>
    <row r="18" spans="1:10" x14ac:dyDescent="0.25">
      <c r="A18" s="896" t="s">
        <v>339</v>
      </c>
      <c r="B18" s="897"/>
      <c r="C18" s="897"/>
      <c r="D18" s="897"/>
      <c r="E18" s="897"/>
      <c r="F18" s="897"/>
      <c r="G18" s="897"/>
      <c r="H18" s="897"/>
      <c r="I18" s="898"/>
      <c r="J18" s="382"/>
    </row>
    <row r="19" spans="1:10" ht="54.75" customHeight="1" x14ac:dyDescent="0.25">
      <c r="A19" s="776">
        <v>1</v>
      </c>
      <c r="B19" s="845" t="s">
        <v>326</v>
      </c>
      <c r="C19" s="454" t="s">
        <v>327</v>
      </c>
      <c r="D19" s="383" t="s">
        <v>261</v>
      </c>
      <c r="E19" s="455">
        <v>980</v>
      </c>
      <c r="F19" s="384"/>
      <c r="G19" s="384"/>
      <c r="H19" s="384"/>
      <c r="I19" s="394" t="s">
        <v>340</v>
      </c>
      <c r="J19" s="382"/>
    </row>
    <row r="20" spans="1:10" ht="60" customHeight="1" x14ac:dyDescent="0.25">
      <c r="A20" s="777"/>
      <c r="B20" s="664"/>
      <c r="C20" s="454" t="s">
        <v>328</v>
      </c>
      <c r="D20" s="383" t="s">
        <v>261</v>
      </c>
      <c r="E20" s="455">
        <v>603.33000000000004</v>
      </c>
      <c r="F20" s="384"/>
      <c r="G20" s="384"/>
      <c r="H20" s="384"/>
      <c r="I20" s="394" t="s">
        <v>340</v>
      </c>
      <c r="J20" s="382"/>
    </row>
    <row r="21" spans="1:10" ht="55.5" customHeight="1" x14ac:dyDescent="0.25">
      <c r="A21" s="777"/>
      <c r="B21" s="664"/>
      <c r="C21" s="454" t="s">
        <v>328</v>
      </c>
      <c r="D21" s="383" t="s">
        <v>261</v>
      </c>
      <c r="E21" s="455">
        <v>228</v>
      </c>
      <c r="F21" s="384"/>
      <c r="G21" s="384"/>
      <c r="H21" s="384"/>
      <c r="I21" s="394" t="s">
        <v>341</v>
      </c>
      <c r="J21" s="382"/>
    </row>
    <row r="22" spans="1:10" ht="54" customHeight="1" x14ac:dyDescent="0.25">
      <c r="A22" s="777"/>
      <c r="B22" s="664"/>
      <c r="C22" s="454" t="s">
        <v>328</v>
      </c>
      <c r="D22" s="383" t="s">
        <v>261</v>
      </c>
      <c r="E22" s="455">
        <v>228.6</v>
      </c>
      <c r="F22" s="384"/>
      <c r="G22" s="384"/>
      <c r="H22" s="384"/>
      <c r="I22" s="394" t="s">
        <v>342</v>
      </c>
      <c r="J22" s="382"/>
    </row>
    <row r="23" spans="1:10" ht="42.75" customHeight="1" x14ac:dyDescent="0.25">
      <c r="A23" s="777"/>
      <c r="B23" s="664"/>
      <c r="C23" s="454" t="s">
        <v>328</v>
      </c>
      <c r="D23" s="383" t="s">
        <v>261</v>
      </c>
      <c r="E23" s="455">
        <v>122</v>
      </c>
      <c r="F23" s="384"/>
      <c r="G23" s="384"/>
      <c r="H23" s="384"/>
      <c r="I23" s="394" t="s">
        <v>343</v>
      </c>
      <c r="J23" s="382"/>
    </row>
    <row r="24" spans="1:10" ht="54.75" customHeight="1" x14ac:dyDescent="0.25">
      <c r="A24" s="777"/>
      <c r="B24" s="664"/>
      <c r="C24" s="454" t="s">
        <v>329</v>
      </c>
      <c r="D24" s="383" t="s">
        <v>261</v>
      </c>
      <c r="E24" s="455">
        <v>1000</v>
      </c>
      <c r="F24" s="384"/>
      <c r="G24" s="384"/>
      <c r="H24" s="384"/>
      <c r="I24" s="394" t="s">
        <v>340</v>
      </c>
      <c r="J24" s="382"/>
    </row>
    <row r="25" spans="1:10" ht="56.25" customHeight="1" x14ac:dyDescent="0.25">
      <c r="A25" s="777"/>
      <c r="B25" s="664"/>
      <c r="C25" s="454" t="s">
        <v>329</v>
      </c>
      <c r="D25" s="383" t="s">
        <v>261</v>
      </c>
      <c r="E25" s="455">
        <v>300</v>
      </c>
      <c r="F25" s="384"/>
      <c r="G25" s="384"/>
      <c r="H25" s="384"/>
      <c r="I25" s="394" t="s">
        <v>344</v>
      </c>
      <c r="J25" s="382"/>
    </row>
    <row r="26" spans="1:10" ht="53.25" customHeight="1" x14ac:dyDescent="0.25">
      <c r="A26" s="777"/>
      <c r="B26" s="664"/>
      <c r="C26" s="454" t="s">
        <v>329</v>
      </c>
      <c r="D26" s="383" t="s">
        <v>261</v>
      </c>
      <c r="E26" s="455">
        <v>300</v>
      </c>
      <c r="F26" s="384"/>
      <c r="G26" s="384"/>
      <c r="H26" s="384"/>
      <c r="I26" s="394" t="s">
        <v>342</v>
      </c>
      <c r="J26" s="382"/>
    </row>
    <row r="27" spans="1:10" ht="43.5" customHeight="1" x14ac:dyDescent="0.25">
      <c r="A27" s="777"/>
      <c r="B27" s="664"/>
      <c r="C27" s="454" t="s">
        <v>329</v>
      </c>
      <c r="D27" s="383" t="s">
        <v>261</v>
      </c>
      <c r="E27" s="455">
        <v>200</v>
      </c>
      <c r="F27" s="384"/>
      <c r="G27" s="384"/>
      <c r="H27" s="384"/>
      <c r="I27" s="394" t="s">
        <v>345</v>
      </c>
      <c r="J27" s="382"/>
    </row>
    <row r="28" spans="1:10" ht="82.5" customHeight="1" x14ac:dyDescent="0.25">
      <c r="A28" s="777"/>
      <c r="B28" s="664"/>
      <c r="C28" s="454" t="s">
        <v>330</v>
      </c>
      <c r="D28" s="383" t="s">
        <v>261</v>
      </c>
      <c r="E28" s="455">
        <v>5800</v>
      </c>
      <c r="F28" s="384"/>
      <c r="G28" s="384"/>
      <c r="H28" s="384"/>
      <c r="I28" s="394" t="s">
        <v>340</v>
      </c>
      <c r="J28" s="382"/>
    </row>
    <row r="29" spans="1:10" ht="54.75" customHeight="1" x14ac:dyDescent="0.25">
      <c r="A29" s="777"/>
      <c r="B29" s="664"/>
      <c r="C29" s="454" t="s">
        <v>331</v>
      </c>
      <c r="D29" s="383" t="s">
        <v>261</v>
      </c>
      <c r="E29" s="455">
        <v>1000</v>
      </c>
      <c r="F29" s="384"/>
      <c r="G29" s="384"/>
      <c r="H29" s="384"/>
      <c r="I29" s="394" t="s">
        <v>346</v>
      </c>
      <c r="J29" s="382"/>
    </row>
    <row r="30" spans="1:10" ht="54" customHeight="1" x14ac:dyDescent="0.25">
      <c r="A30" s="777"/>
      <c r="B30" s="664"/>
      <c r="C30" s="454" t="s">
        <v>332</v>
      </c>
      <c r="D30" s="383" t="s">
        <v>261</v>
      </c>
      <c r="E30" s="455">
        <v>600</v>
      </c>
      <c r="F30" s="384"/>
      <c r="G30" s="384"/>
      <c r="H30" s="384"/>
      <c r="I30" s="394" t="s">
        <v>344</v>
      </c>
      <c r="J30" s="382"/>
    </row>
    <row r="31" spans="1:10" ht="51.75" x14ac:dyDescent="0.25">
      <c r="A31" s="777"/>
      <c r="B31" s="664"/>
      <c r="C31" s="454" t="s">
        <v>332</v>
      </c>
      <c r="D31" s="383" t="s">
        <v>261</v>
      </c>
      <c r="E31" s="455">
        <v>800</v>
      </c>
      <c r="F31" s="384"/>
      <c r="G31" s="384"/>
      <c r="H31" s="384"/>
      <c r="I31" s="394" t="s">
        <v>345</v>
      </c>
      <c r="J31" s="382"/>
    </row>
    <row r="32" spans="1:10" ht="56.25" customHeight="1" x14ac:dyDescent="0.25">
      <c r="A32" s="777"/>
      <c r="B32" s="664"/>
      <c r="C32" s="454" t="s">
        <v>333</v>
      </c>
      <c r="D32" s="383" t="s">
        <v>261</v>
      </c>
      <c r="E32" s="455">
        <v>500</v>
      </c>
      <c r="F32" s="384"/>
      <c r="G32" s="384"/>
      <c r="H32" s="384"/>
      <c r="I32" s="394" t="s">
        <v>346</v>
      </c>
      <c r="J32" s="382"/>
    </row>
    <row r="33" spans="1:10" ht="81" customHeight="1" x14ac:dyDescent="0.25">
      <c r="A33" s="777"/>
      <c r="B33" s="664"/>
      <c r="C33" s="454" t="s">
        <v>334</v>
      </c>
      <c r="D33" s="383" t="s">
        <v>261</v>
      </c>
      <c r="E33" s="455">
        <v>3112.03</v>
      </c>
      <c r="F33" s="384"/>
      <c r="G33" s="384"/>
      <c r="H33" s="384"/>
      <c r="I33" s="394" t="s">
        <v>345</v>
      </c>
      <c r="J33" s="382"/>
    </row>
    <row r="34" spans="1:10" ht="39" x14ac:dyDescent="0.25">
      <c r="A34" s="777"/>
      <c r="B34" s="664"/>
      <c r="C34" s="454" t="s">
        <v>335</v>
      </c>
      <c r="D34" s="383" t="s">
        <v>261</v>
      </c>
      <c r="E34" s="455">
        <v>1000</v>
      </c>
      <c r="F34" s="384"/>
      <c r="G34" s="384"/>
      <c r="H34" s="384"/>
      <c r="I34" s="394" t="s">
        <v>346</v>
      </c>
      <c r="J34" s="382"/>
    </row>
    <row r="35" spans="1:10" ht="43.5" customHeight="1" x14ac:dyDescent="0.25">
      <c r="A35" s="777"/>
      <c r="B35" s="664"/>
      <c r="C35" s="454" t="s">
        <v>335</v>
      </c>
      <c r="D35" s="383" t="s">
        <v>261</v>
      </c>
      <c r="E35" s="455">
        <v>800</v>
      </c>
      <c r="F35" s="384"/>
      <c r="G35" s="384"/>
      <c r="H35" s="384"/>
      <c r="I35" s="394" t="s">
        <v>344</v>
      </c>
      <c r="J35" s="382"/>
    </row>
    <row r="36" spans="1:10" ht="43.5" customHeight="1" x14ac:dyDescent="0.25">
      <c r="A36" s="777"/>
      <c r="B36" s="664"/>
      <c r="C36" s="454" t="s">
        <v>335</v>
      </c>
      <c r="D36" s="383" t="s">
        <v>261</v>
      </c>
      <c r="E36" s="455">
        <v>800</v>
      </c>
      <c r="F36" s="384"/>
      <c r="G36" s="384"/>
      <c r="H36" s="384"/>
      <c r="I36" s="394" t="s">
        <v>345</v>
      </c>
      <c r="J36" s="382"/>
    </row>
    <row r="37" spans="1:10" ht="56.25" customHeight="1" x14ac:dyDescent="0.25">
      <c r="A37" s="777"/>
      <c r="B37" s="664"/>
      <c r="C37" s="454" t="s">
        <v>335</v>
      </c>
      <c r="D37" s="383" t="s">
        <v>261</v>
      </c>
      <c r="E37" s="455">
        <v>300</v>
      </c>
      <c r="F37" s="384"/>
      <c r="G37" s="384"/>
      <c r="H37" s="384"/>
      <c r="I37" s="394" t="s">
        <v>342</v>
      </c>
      <c r="J37" s="382"/>
    </row>
    <row r="38" spans="1:10" ht="60" customHeight="1" x14ac:dyDescent="0.25">
      <c r="A38" s="777"/>
      <c r="B38" s="664"/>
      <c r="C38" s="454" t="s">
        <v>336</v>
      </c>
      <c r="D38" s="383" t="s">
        <v>261</v>
      </c>
      <c r="E38" s="455">
        <v>7571.8</v>
      </c>
      <c r="F38" s="384"/>
      <c r="G38" s="384"/>
      <c r="H38" s="384"/>
      <c r="I38" s="394" t="s">
        <v>344</v>
      </c>
      <c r="J38" s="382"/>
    </row>
    <row r="39" spans="1:10" ht="39" x14ac:dyDescent="0.25">
      <c r="A39" s="777"/>
      <c r="B39" s="664"/>
      <c r="C39" s="454" t="s">
        <v>336</v>
      </c>
      <c r="D39" s="383" t="s">
        <v>261</v>
      </c>
      <c r="E39" s="455">
        <v>3670.3</v>
      </c>
      <c r="F39" s="384"/>
      <c r="G39" s="384"/>
      <c r="H39" s="384"/>
      <c r="I39" s="394" t="s">
        <v>345</v>
      </c>
      <c r="J39" s="382"/>
    </row>
    <row r="40" spans="1:10" ht="54" customHeight="1" x14ac:dyDescent="0.25">
      <c r="A40" s="777"/>
      <c r="B40" s="664"/>
      <c r="C40" s="454" t="s">
        <v>336</v>
      </c>
      <c r="D40" s="383" t="s">
        <v>261</v>
      </c>
      <c r="E40" s="455">
        <v>2890</v>
      </c>
      <c r="F40" s="384"/>
      <c r="G40" s="384"/>
      <c r="H40" s="384"/>
      <c r="I40" s="394" t="s">
        <v>342</v>
      </c>
      <c r="J40" s="382"/>
    </row>
    <row r="41" spans="1:10" ht="65.25" customHeight="1" x14ac:dyDescent="0.25">
      <c r="A41" s="777"/>
      <c r="B41" s="664"/>
      <c r="C41" s="454" t="s">
        <v>337</v>
      </c>
      <c r="D41" s="383" t="s">
        <v>261</v>
      </c>
      <c r="E41" s="455">
        <v>4900</v>
      </c>
      <c r="F41" s="384"/>
      <c r="G41" s="384"/>
      <c r="H41" s="384"/>
      <c r="I41" s="394" t="s">
        <v>347</v>
      </c>
      <c r="J41" s="382"/>
    </row>
    <row r="42" spans="1:10" ht="42.75" customHeight="1" x14ac:dyDescent="0.25">
      <c r="A42" s="777"/>
      <c r="B42" s="664"/>
      <c r="C42" s="454" t="s">
        <v>338</v>
      </c>
      <c r="D42" s="383" t="s">
        <v>261</v>
      </c>
      <c r="E42" s="455">
        <v>174</v>
      </c>
      <c r="F42" s="384"/>
      <c r="G42" s="384"/>
      <c r="H42" s="384"/>
      <c r="I42" s="394" t="s">
        <v>348</v>
      </c>
      <c r="J42" s="382"/>
    </row>
    <row r="43" spans="1:10" ht="58.5" customHeight="1" x14ac:dyDescent="0.25">
      <c r="A43" s="778"/>
      <c r="B43" s="665"/>
      <c r="C43" s="454" t="s">
        <v>338</v>
      </c>
      <c r="D43" s="383" t="s">
        <v>261</v>
      </c>
      <c r="E43" s="455">
        <v>174</v>
      </c>
      <c r="F43" s="384"/>
      <c r="G43" s="384"/>
      <c r="H43" s="384"/>
      <c r="I43" s="394" t="s">
        <v>349</v>
      </c>
      <c r="J43" s="382"/>
    </row>
    <row r="44" spans="1:10" ht="15.75" thickBot="1" x14ac:dyDescent="0.3">
      <c r="A44" s="108"/>
      <c r="B44" s="83" t="s">
        <v>36</v>
      </c>
      <c r="C44" s="109"/>
      <c r="D44" s="109"/>
      <c r="E44" s="401">
        <f>SUM(E19:E43)</f>
        <v>38054.06</v>
      </c>
      <c r="F44" s="109"/>
      <c r="G44" s="109"/>
      <c r="H44" s="109"/>
      <c r="I44" s="110"/>
    </row>
    <row r="45" spans="1:10" x14ac:dyDescent="0.25">
      <c r="A45" s="8"/>
      <c r="C45" s="8"/>
      <c r="D45" s="9"/>
      <c r="E45" s="9"/>
      <c r="F45" s="8"/>
      <c r="G45" s="9"/>
      <c r="H45" s="9"/>
      <c r="I45" s="8"/>
    </row>
    <row r="46" spans="1:10" ht="15.75" thickBot="1" x14ac:dyDescent="0.3">
      <c r="B46" s="9" t="s">
        <v>19</v>
      </c>
    </row>
    <row r="47" spans="1:10" x14ac:dyDescent="0.25">
      <c r="A47" s="781" t="s">
        <v>3</v>
      </c>
      <c r="B47" s="746" t="s">
        <v>4</v>
      </c>
      <c r="C47" s="746" t="s">
        <v>5</v>
      </c>
      <c r="D47" s="746" t="s">
        <v>6</v>
      </c>
      <c r="E47" s="746" t="s">
        <v>7</v>
      </c>
      <c r="F47" s="746" t="s">
        <v>8</v>
      </c>
      <c r="G47" s="746"/>
      <c r="H47" s="746"/>
      <c r="I47" s="746" t="s">
        <v>18</v>
      </c>
      <c r="J47" s="779" t="s">
        <v>9</v>
      </c>
    </row>
    <row r="48" spans="1:10" ht="81.75" customHeight="1" thickBot="1" x14ac:dyDescent="0.3">
      <c r="A48" s="899"/>
      <c r="B48" s="715"/>
      <c r="C48" s="715"/>
      <c r="D48" s="715"/>
      <c r="E48" s="715"/>
      <c r="F48" s="488" t="s">
        <v>10</v>
      </c>
      <c r="G48" s="488" t="s">
        <v>11</v>
      </c>
      <c r="H48" s="488" t="s">
        <v>12</v>
      </c>
      <c r="I48" s="715"/>
      <c r="J48" s="889"/>
    </row>
    <row r="49" spans="1:10" ht="24" x14ac:dyDescent="0.25">
      <c r="A49" s="871">
        <v>1</v>
      </c>
      <c r="B49" s="894" t="s">
        <v>500</v>
      </c>
      <c r="C49" s="112" t="str">
        <f>D9</f>
        <v>Финансирование строительства социального образования в ЮКО</v>
      </c>
      <c r="D49" s="495"/>
      <c r="E49" s="648">
        <f>E9-0</f>
        <v>800000</v>
      </c>
      <c r="F49" s="495"/>
      <c r="G49" s="495"/>
      <c r="H49" s="495"/>
      <c r="I49" s="495"/>
      <c r="J49" s="833" t="s">
        <v>507</v>
      </c>
    </row>
    <row r="50" spans="1:10" ht="24" x14ac:dyDescent="0.25">
      <c r="A50" s="738"/>
      <c r="B50" s="895"/>
      <c r="C50" s="65" t="str">
        <f>D10</f>
        <v>Содержание 8 передаваемых социальных объектов</v>
      </c>
      <c r="D50" s="480"/>
      <c r="E50" s="455">
        <f>E10-0</f>
        <v>1000000</v>
      </c>
      <c r="F50" s="480"/>
      <c r="G50" s="480"/>
      <c r="H50" s="480"/>
      <c r="I50" s="480"/>
      <c r="J50" s="741"/>
    </row>
    <row r="51" spans="1:10" ht="94.5" customHeight="1" x14ac:dyDescent="0.25">
      <c r="A51" s="739"/>
      <c r="B51" s="65" t="str">
        <f>B11</f>
        <v>Созакский район</v>
      </c>
      <c r="C51" s="65"/>
      <c r="D51" s="480"/>
      <c r="E51" s="455"/>
      <c r="F51" s="65" t="str">
        <f>F11</f>
        <v>Цифровой флюорограф "Invariant 575330" на основе автомобиля КАМАЗ</v>
      </c>
      <c r="G51" s="608">
        <f>G11-0</f>
        <v>1</v>
      </c>
      <c r="H51" s="608">
        <f>H11-1</f>
        <v>33832</v>
      </c>
      <c r="I51" s="480"/>
      <c r="J51" s="742"/>
    </row>
    <row r="52" spans="1:10" ht="15.75" thickBot="1" x14ac:dyDescent="0.3">
      <c r="A52" s="114"/>
      <c r="B52" s="488" t="s">
        <v>36</v>
      </c>
      <c r="C52" s="488"/>
      <c r="D52" s="488"/>
      <c r="E52" s="638">
        <f>SUM(E49:E51)</f>
        <v>1800000</v>
      </c>
      <c r="F52" s="488"/>
      <c r="G52" s="649">
        <f t="shared" ref="G52:H52" si="0">SUM(G49:G51)</f>
        <v>1</v>
      </c>
      <c r="H52" s="649">
        <f t="shared" si="0"/>
        <v>33832</v>
      </c>
      <c r="I52" s="488"/>
      <c r="J52" s="494"/>
    </row>
    <row r="53" spans="1:10" ht="58.5" customHeight="1" x14ac:dyDescent="0.25">
      <c r="A53" s="762">
        <v>2</v>
      </c>
      <c r="B53" s="729" t="s">
        <v>326</v>
      </c>
      <c r="C53" s="157" t="s">
        <v>327</v>
      </c>
      <c r="D53" s="262" t="s">
        <v>261</v>
      </c>
      <c r="E53" s="607">
        <v>-980</v>
      </c>
      <c r="F53" s="145"/>
      <c r="G53" s="145"/>
      <c r="H53" s="145"/>
      <c r="I53" s="166" t="s">
        <v>340</v>
      </c>
      <c r="J53" s="833" t="s">
        <v>339</v>
      </c>
    </row>
    <row r="54" spans="1:10" ht="54.75" customHeight="1" x14ac:dyDescent="0.25">
      <c r="A54" s="763"/>
      <c r="B54" s="676"/>
      <c r="C54" s="24" t="s">
        <v>328</v>
      </c>
      <c r="D54" s="261" t="s">
        <v>261</v>
      </c>
      <c r="E54" s="525">
        <v>-603.33000000000004</v>
      </c>
      <c r="F54" s="6"/>
      <c r="G54" s="6"/>
      <c r="H54" s="6"/>
      <c r="I54" s="67" t="s">
        <v>340</v>
      </c>
      <c r="J54" s="741"/>
    </row>
    <row r="55" spans="1:10" ht="55.5" customHeight="1" x14ac:dyDescent="0.25">
      <c r="A55" s="763"/>
      <c r="B55" s="676"/>
      <c r="C55" s="24" t="s">
        <v>328</v>
      </c>
      <c r="D55" s="261" t="s">
        <v>261</v>
      </c>
      <c r="E55" s="525">
        <v>-228</v>
      </c>
      <c r="F55" s="6"/>
      <c r="G55" s="6"/>
      <c r="H55" s="6"/>
      <c r="I55" s="67" t="s">
        <v>341</v>
      </c>
      <c r="J55" s="741"/>
    </row>
    <row r="56" spans="1:10" ht="59.25" customHeight="1" x14ac:dyDescent="0.25">
      <c r="A56" s="763"/>
      <c r="B56" s="676"/>
      <c r="C56" s="24" t="s">
        <v>328</v>
      </c>
      <c r="D56" s="261" t="s">
        <v>261</v>
      </c>
      <c r="E56" s="516">
        <v>-228.6</v>
      </c>
      <c r="F56" s="6"/>
      <c r="G56" s="6"/>
      <c r="H56" s="6"/>
      <c r="I56" s="67" t="s">
        <v>342</v>
      </c>
      <c r="J56" s="741"/>
    </row>
    <row r="57" spans="1:10" ht="47.25" customHeight="1" x14ac:dyDescent="0.25">
      <c r="A57" s="763"/>
      <c r="B57" s="676"/>
      <c r="C57" s="24" t="s">
        <v>328</v>
      </c>
      <c r="D57" s="261" t="s">
        <v>261</v>
      </c>
      <c r="E57" s="525">
        <v>-122</v>
      </c>
      <c r="F57" s="6"/>
      <c r="G57" s="6"/>
      <c r="H57" s="6"/>
      <c r="I57" s="67" t="s">
        <v>343</v>
      </c>
      <c r="J57" s="741"/>
    </row>
    <row r="58" spans="1:10" ht="46.5" customHeight="1" x14ac:dyDescent="0.25">
      <c r="A58" s="763"/>
      <c r="B58" s="676"/>
      <c r="C58" s="24" t="s">
        <v>329</v>
      </c>
      <c r="D58" s="261" t="s">
        <v>261</v>
      </c>
      <c r="E58" s="525">
        <v>-1000</v>
      </c>
      <c r="F58" s="6"/>
      <c r="G58" s="6"/>
      <c r="H58" s="6"/>
      <c r="I58" s="67" t="s">
        <v>340</v>
      </c>
      <c r="J58" s="741"/>
    </row>
    <row r="59" spans="1:10" ht="45.75" customHeight="1" x14ac:dyDescent="0.25">
      <c r="A59" s="763"/>
      <c r="B59" s="676"/>
      <c r="C59" s="24" t="s">
        <v>329</v>
      </c>
      <c r="D59" s="261" t="s">
        <v>261</v>
      </c>
      <c r="E59" s="525">
        <v>-300</v>
      </c>
      <c r="F59" s="6"/>
      <c r="G59" s="6"/>
      <c r="H59" s="6"/>
      <c r="I59" s="67" t="s">
        <v>344</v>
      </c>
      <c r="J59" s="741"/>
    </row>
    <row r="60" spans="1:10" ht="57" customHeight="1" x14ac:dyDescent="0.25">
      <c r="A60" s="763"/>
      <c r="B60" s="676"/>
      <c r="C60" s="24" t="s">
        <v>329</v>
      </c>
      <c r="D60" s="261" t="s">
        <v>261</v>
      </c>
      <c r="E60" s="525">
        <v>-300</v>
      </c>
      <c r="F60" s="6"/>
      <c r="G60" s="6"/>
      <c r="H60" s="6"/>
      <c r="I60" s="67" t="s">
        <v>342</v>
      </c>
      <c r="J60" s="741"/>
    </row>
    <row r="61" spans="1:10" ht="44.25" customHeight="1" x14ac:dyDescent="0.25">
      <c r="A61" s="763"/>
      <c r="B61" s="676"/>
      <c r="C61" s="24" t="s">
        <v>329</v>
      </c>
      <c r="D61" s="261" t="s">
        <v>261</v>
      </c>
      <c r="E61" s="525">
        <v>-200</v>
      </c>
      <c r="F61" s="6"/>
      <c r="G61" s="6"/>
      <c r="H61" s="6"/>
      <c r="I61" s="67" t="s">
        <v>345</v>
      </c>
      <c r="J61" s="741"/>
    </row>
    <row r="62" spans="1:10" ht="82.5" customHeight="1" x14ac:dyDescent="0.25">
      <c r="A62" s="763"/>
      <c r="B62" s="676"/>
      <c r="C62" s="24" t="s">
        <v>330</v>
      </c>
      <c r="D62" s="261" t="s">
        <v>261</v>
      </c>
      <c r="E62" s="525">
        <v>-5800</v>
      </c>
      <c r="F62" s="6"/>
      <c r="G62" s="6"/>
      <c r="H62" s="6"/>
      <c r="I62" s="67" t="s">
        <v>340</v>
      </c>
      <c r="J62" s="741"/>
    </row>
    <row r="63" spans="1:10" ht="42.75" customHeight="1" x14ac:dyDescent="0.25">
      <c r="A63" s="763"/>
      <c r="B63" s="676"/>
      <c r="C63" s="24" t="s">
        <v>331</v>
      </c>
      <c r="D63" s="261" t="s">
        <v>261</v>
      </c>
      <c r="E63" s="525">
        <v>-1000</v>
      </c>
      <c r="F63" s="6"/>
      <c r="G63" s="6"/>
      <c r="H63" s="6"/>
      <c r="I63" s="67" t="s">
        <v>346</v>
      </c>
      <c r="J63" s="741"/>
    </row>
    <row r="64" spans="1:10" ht="57" customHeight="1" x14ac:dyDescent="0.25">
      <c r="A64" s="763"/>
      <c r="B64" s="676"/>
      <c r="C64" s="24" t="s">
        <v>332</v>
      </c>
      <c r="D64" s="261" t="s">
        <v>261</v>
      </c>
      <c r="E64" s="525">
        <v>-600</v>
      </c>
      <c r="F64" s="6"/>
      <c r="G64" s="6"/>
      <c r="H64" s="6"/>
      <c r="I64" s="67" t="s">
        <v>344</v>
      </c>
      <c r="J64" s="741"/>
    </row>
    <row r="65" spans="1:10" ht="54" customHeight="1" x14ac:dyDescent="0.25">
      <c r="A65" s="763"/>
      <c r="B65" s="676"/>
      <c r="C65" s="24" t="s">
        <v>332</v>
      </c>
      <c r="D65" s="261" t="s">
        <v>261</v>
      </c>
      <c r="E65" s="525">
        <v>-800</v>
      </c>
      <c r="F65" s="6"/>
      <c r="G65" s="6"/>
      <c r="H65" s="6"/>
      <c r="I65" s="67" t="s">
        <v>345</v>
      </c>
      <c r="J65" s="741"/>
    </row>
    <row r="66" spans="1:10" ht="52.5" customHeight="1" x14ac:dyDescent="0.25">
      <c r="A66" s="763"/>
      <c r="B66" s="676"/>
      <c r="C66" s="24" t="s">
        <v>333</v>
      </c>
      <c r="D66" s="261" t="s">
        <v>261</v>
      </c>
      <c r="E66" s="525">
        <v>-500</v>
      </c>
      <c r="F66" s="6"/>
      <c r="G66" s="6"/>
      <c r="H66" s="6"/>
      <c r="I66" s="67" t="s">
        <v>346</v>
      </c>
      <c r="J66" s="741"/>
    </row>
    <row r="67" spans="1:10" ht="81" customHeight="1" x14ac:dyDescent="0.25">
      <c r="A67" s="763"/>
      <c r="B67" s="676"/>
      <c r="C67" s="24" t="s">
        <v>334</v>
      </c>
      <c r="D67" s="261" t="s">
        <v>261</v>
      </c>
      <c r="E67" s="525">
        <v>-3112.03</v>
      </c>
      <c r="F67" s="6"/>
      <c r="G67" s="6"/>
      <c r="H67" s="6"/>
      <c r="I67" s="67" t="s">
        <v>345</v>
      </c>
      <c r="J67" s="741"/>
    </row>
    <row r="68" spans="1:10" ht="42.75" customHeight="1" x14ac:dyDescent="0.25">
      <c r="A68" s="763"/>
      <c r="B68" s="676"/>
      <c r="C68" s="24" t="s">
        <v>335</v>
      </c>
      <c r="D68" s="261" t="s">
        <v>261</v>
      </c>
      <c r="E68" s="525">
        <v>-1000</v>
      </c>
      <c r="F68" s="6"/>
      <c r="G68" s="6"/>
      <c r="H68" s="6"/>
      <c r="I68" s="67" t="s">
        <v>346</v>
      </c>
      <c r="J68" s="741"/>
    </row>
    <row r="69" spans="1:10" ht="42.75" customHeight="1" x14ac:dyDescent="0.25">
      <c r="A69" s="763"/>
      <c r="B69" s="676"/>
      <c r="C69" s="24" t="s">
        <v>335</v>
      </c>
      <c r="D69" s="261" t="s">
        <v>261</v>
      </c>
      <c r="E69" s="525">
        <v>-800</v>
      </c>
      <c r="F69" s="6"/>
      <c r="G69" s="6"/>
      <c r="H69" s="6"/>
      <c r="I69" s="67" t="s">
        <v>344</v>
      </c>
      <c r="J69" s="741"/>
    </row>
    <row r="70" spans="1:10" ht="39" x14ac:dyDescent="0.25">
      <c r="A70" s="763"/>
      <c r="B70" s="676"/>
      <c r="C70" s="24" t="s">
        <v>335</v>
      </c>
      <c r="D70" s="261" t="s">
        <v>261</v>
      </c>
      <c r="E70" s="525">
        <v>-800</v>
      </c>
      <c r="F70" s="6"/>
      <c r="G70" s="6"/>
      <c r="H70" s="6"/>
      <c r="I70" s="67" t="s">
        <v>345</v>
      </c>
      <c r="J70" s="741"/>
    </row>
    <row r="71" spans="1:10" ht="57" customHeight="1" x14ac:dyDescent="0.25">
      <c r="A71" s="763"/>
      <c r="B71" s="676"/>
      <c r="C71" s="24" t="s">
        <v>335</v>
      </c>
      <c r="D71" s="261" t="s">
        <v>261</v>
      </c>
      <c r="E71" s="525">
        <v>-300</v>
      </c>
      <c r="F71" s="6"/>
      <c r="G71" s="6"/>
      <c r="H71" s="6"/>
      <c r="I71" s="67" t="s">
        <v>342</v>
      </c>
      <c r="J71" s="741"/>
    </row>
    <row r="72" spans="1:10" ht="56.25" customHeight="1" x14ac:dyDescent="0.25">
      <c r="A72" s="763"/>
      <c r="B72" s="676"/>
      <c r="C72" s="24" t="s">
        <v>336</v>
      </c>
      <c r="D72" s="261" t="s">
        <v>261</v>
      </c>
      <c r="E72" s="525">
        <v>-7571.8</v>
      </c>
      <c r="F72" s="6"/>
      <c r="G72" s="6"/>
      <c r="H72" s="6"/>
      <c r="I72" s="67" t="s">
        <v>344</v>
      </c>
      <c r="J72" s="741"/>
    </row>
    <row r="73" spans="1:10" ht="43.5" customHeight="1" x14ac:dyDescent="0.25">
      <c r="A73" s="763"/>
      <c r="B73" s="676"/>
      <c r="C73" s="24" t="s">
        <v>336</v>
      </c>
      <c r="D73" s="261" t="s">
        <v>261</v>
      </c>
      <c r="E73" s="525">
        <v>-3670.3</v>
      </c>
      <c r="F73" s="6"/>
      <c r="G73" s="6"/>
      <c r="H73" s="6"/>
      <c r="I73" s="67" t="s">
        <v>345</v>
      </c>
      <c r="J73" s="741"/>
    </row>
    <row r="74" spans="1:10" ht="52.5" customHeight="1" x14ac:dyDescent="0.25">
      <c r="A74" s="763"/>
      <c r="B74" s="676"/>
      <c r="C74" s="24" t="s">
        <v>336</v>
      </c>
      <c r="D74" s="261" t="s">
        <v>261</v>
      </c>
      <c r="E74" s="525">
        <v>-2890</v>
      </c>
      <c r="F74" s="6"/>
      <c r="G74" s="6"/>
      <c r="H74" s="6"/>
      <c r="I74" s="67" t="s">
        <v>342</v>
      </c>
      <c r="J74" s="741"/>
    </row>
    <row r="75" spans="1:10" ht="71.25" customHeight="1" x14ac:dyDescent="0.25">
      <c r="A75" s="763"/>
      <c r="B75" s="676"/>
      <c r="C75" s="24" t="s">
        <v>337</v>
      </c>
      <c r="D75" s="261" t="s">
        <v>261</v>
      </c>
      <c r="E75" s="525">
        <v>-4900</v>
      </c>
      <c r="F75" s="6"/>
      <c r="G75" s="6"/>
      <c r="H75" s="6"/>
      <c r="I75" s="67" t="s">
        <v>347</v>
      </c>
      <c r="J75" s="741"/>
    </row>
    <row r="76" spans="1:10" ht="39" x14ac:dyDescent="0.25">
      <c r="A76" s="763"/>
      <c r="B76" s="676"/>
      <c r="C76" s="24" t="s">
        <v>338</v>
      </c>
      <c r="D76" s="261" t="s">
        <v>261</v>
      </c>
      <c r="E76" s="525">
        <v>-174</v>
      </c>
      <c r="F76" s="6"/>
      <c r="G76" s="6"/>
      <c r="H76" s="6"/>
      <c r="I76" s="67" t="s">
        <v>348</v>
      </c>
      <c r="J76" s="741"/>
    </row>
    <row r="77" spans="1:10" ht="56.25" customHeight="1" x14ac:dyDescent="0.25">
      <c r="A77" s="764"/>
      <c r="B77" s="677"/>
      <c r="C77" s="24" t="s">
        <v>338</v>
      </c>
      <c r="D77" s="261" t="s">
        <v>261</v>
      </c>
      <c r="E77" s="525">
        <v>-174</v>
      </c>
      <c r="F77" s="6"/>
      <c r="G77" s="6"/>
      <c r="H77" s="6"/>
      <c r="I77" s="67" t="s">
        <v>349</v>
      </c>
      <c r="J77" s="742"/>
    </row>
    <row r="78" spans="1:10" ht="15.75" thickBot="1" x14ac:dyDescent="0.3">
      <c r="A78" s="108"/>
      <c r="B78" s="83" t="s">
        <v>36</v>
      </c>
      <c r="C78" s="109"/>
      <c r="D78" s="197"/>
      <c r="E78" s="529">
        <f>SUM(E53:E77)</f>
        <v>-38054.06</v>
      </c>
      <c r="F78" s="109"/>
      <c r="G78" s="109"/>
      <c r="H78" s="109"/>
      <c r="I78" s="109"/>
      <c r="J78" s="428"/>
    </row>
    <row r="79" spans="1:10" x14ac:dyDescent="0.25">
      <c r="C79" s="2" t="s">
        <v>20</v>
      </c>
    </row>
  </sheetData>
  <mergeCells count="36">
    <mergeCell ref="J53:J77"/>
    <mergeCell ref="E16:E17"/>
    <mergeCell ref="F16:H16"/>
    <mergeCell ref="I16:I17"/>
    <mergeCell ref="I47:I48"/>
    <mergeCell ref="J47:J48"/>
    <mergeCell ref="A18:I18"/>
    <mergeCell ref="B19:B43"/>
    <mergeCell ref="A19:A43"/>
    <mergeCell ref="A47:A48"/>
    <mergeCell ref="B47:B48"/>
    <mergeCell ref="C47:C48"/>
    <mergeCell ref="D47:D48"/>
    <mergeCell ref="E47:E48"/>
    <mergeCell ref="F47:H47"/>
    <mergeCell ref="A53:A77"/>
    <mergeCell ref="B53:B77"/>
    <mergeCell ref="E1:H1"/>
    <mergeCell ref="A2:H2"/>
    <mergeCell ref="A7:A8"/>
    <mergeCell ref="B7:B8"/>
    <mergeCell ref="C7:C8"/>
    <mergeCell ref="D7:D8"/>
    <mergeCell ref="E7:E8"/>
    <mergeCell ref="F7:H7"/>
    <mergeCell ref="B49:B50"/>
    <mergeCell ref="A49:A51"/>
    <mergeCell ref="J49:J51"/>
    <mergeCell ref="I7:I8"/>
    <mergeCell ref="A16:A17"/>
    <mergeCell ref="B16:B17"/>
    <mergeCell ref="C16:C17"/>
    <mergeCell ref="D16:D17"/>
    <mergeCell ref="B9:B10"/>
    <mergeCell ref="C9:C10"/>
    <mergeCell ref="A9:A10"/>
  </mergeCells>
  <pageMargins left="0.70866141732283472" right="0.70866141732283472" top="0.74803149606299213" bottom="0.43307086614173229" header="0.31496062992125984" footer="0.31496062992125984"/>
  <pageSetup paperSize="9" scale="73" orientation="landscape" verticalDpi="0" r:id="rId1"/>
  <rowBreaks count="2" manualBreakCount="2">
    <brk id="36" max="9" man="1"/>
    <brk id="64" max="9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opLeftCell="A10" workbookViewId="0">
      <selection activeCell="H27" sqref="H27"/>
    </sheetView>
  </sheetViews>
  <sheetFormatPr defaultColWidth="8.85546875" defaultRowHeight="15" x14ac:dyDescent="0.25"/>
  <cols>
    <col min="1" max="1" width="3.7109375" style="1" customWidth="1"/>
    <col min="2" max="2" width="20.85546875" style="1" customWidth="1"/>
    <col min="3" max="3" width="25.7109375" style="1" customWidth="1"/>
    <col min="4" max="4" width="35.28515625" style="1" customWidth="1"/>
    <col min="5" max="5" width="17.28515625" style="1" customWidth="1"/>
    <col min="6" max="6" width="12.5703125" style="1" bestFit="1" customWidth="1"/>
    <col min="7" max="7" width="6.42578125" style="1" bestFit="1" customWidth="1"/>
    <col min="8" max="8" width="20.7109375" style="1" customWidth="1"/>
    <col min="9" max="9" width="27.7109375" style="1" customWidth="1"/>
    <col min="10" max="10" width="32" style="1" customWidth="1"/>
    <col min="11" max="16384" width="8.85546875" style="1"/>
  </cols>
  <sheetData>
    <row r="1" spans="1:10" x14ac:dyDescent="0.25">
      <c r="E1" s="668"/>
      <c r="F1" s="668"/>
      <c r="G1" s="668"/>
      <c r="H1" s="668"/>
    </row>
    <row r="2" spans="1:10" x14ac:dyDescent="0.25">
      <c r="A2" s="669" t="s">
        <v>0</v>
      </c>
      <c r="B2" s="669"/>
      <c r="C2" s="669"/>
      <c r="D2" s="669"/>
      <c r="E2" s="669"/>
      <c r="F2" s="669"/>
      <c r="G2" s="669"/>
      <c r="H2" s="669"/>
      <c r="J2" s="2"/>
    </row>
    <row r="4" spans="1:10" ht="15.75" x14ac:dyDescent="0.25">
      <c r="A4" s="3" t="s">
        <v>1</v>
      </c>
      <c r="B4" s="3"/>
      <c r="C4" s="3"/>
      <c r="D4" s="3"/>
      <c r="E4" s="3"/>
      <c r="F4" s="3"/>
      <c r="G4" s="3"/>
      <c r="H4" s="3"/>
    </row>
    <row r="6" spans="1:10" x14ac:dyDescent="0.25">
      <c r="B6" s="2" t="s">
        <v>2</v>
      </c>
    </row>
    <row r="7" spans="1:10" x14ac:dyDescent="0.25">
      <c r="A7" s="706" t="s">
        <v>3</v>
      </c>
      <c r="B7" s="662" t="s">
        <v>4</v>
      </c>
      <c r="C7" s="662" t="s">
        <v>5</v>
      </c>
      <c r="D7" s="662" t="s">
        <v>6</v>
      </c>
      <c r="E7" s="662" t="s">
        <v>7</v>
      </c>
      <c r="F7" s="662" t="s">
        <v>8</v>
      </c>
      <c r="G7" s="662"/>
      <c r="H7" s="662"/>
      <c r="I7" s="662" t="s">
        <v>9</v>
      </c>
    </row>
    <row r="8" spans="1:10" ht="24" x14ac:dyDescent="0.25">
      <c r="A8" s="706"/>
      <c r="B8" s="662"/>
      <c r="C8" s="662"/>
      <c r="D8" s="662"/>
      <c r="E8" s="662"/>
      <c r="F8" s="18" t="s">
        <v>10</v>
      </c>
      <c r="G8" s="18" t="s">
        <v>11</v>
      </c>
      <c r="H8" s="18" t="s">
        <v>12</v>
      </c>
      <c r="I8" s="662"/>
    </row>
    <row r="9" spans="1:10" x14ac:dyDescent="0.25">
      <c r="A9" s="5">
        <v>1</v>
      </c>
      <c r="B9" s="6"/>
      <c r="C9" s="6"/>
      <c r="D9" s="6"/>
      <c r="E9" s="6"/>
      <c r="F9" s="6"/>
      <c r="G9" s="6"/>
      <c r="H9" s="6"/>
      <c r="I9" s="6"/>
    </row>
    <row r="10" spans="1:10" x14ac:dyDescent="0.25">
      <c r="A10" s="5">
        <v>2</v>
      </c>
      <c r="B10" s="6"/>
      <c r="C10" s="6"/>
      <c r="D10" s="6"/>
      <c r="E10" s="6"/>
      <c r="F10" s="6"/>
      <c r="G10" s="6"/>
      <c r="H10" s="6"/>
      <c r="I10" s="6"/>
    </row>
    <row r="11" spans="1:10" x14ac:dyDescent="0.25">
      <c r="A11" s="5">
        <v>3</v>
      </c>
      <c r="B11" s="6"/>
      <c r="C11" s="6"/>
      <c r="D11" s="6"/>
      <c r="E11" s="6"/>
      <c r="F11" s="6"/>
      <c r="G11" s="6"/>
      <c r="H11" s="6"/>
      <c r="I11" s="6"/>
    </row>
    <row r="12" spans="1:10" x14ac:dyDescent="0.25">
      <c r="A12" s="6" t="s">
        <v>13</v>
      </c>
      <c r="B12" s="6"/>
      <c r="C12" s="6"/>
      <c r="D12" s="6"/>
      <c r="E12" s="6"/>
      <c r="F12" s="6"/>
      <c r="G12" s="6"/>
      <c r="H12" s="6"/>
      <c r="I12" s="6"/>
    </row>
    <row r="13" spans="1:10" x14ac:dyDescent="0.25">
      <c r="A13" s="6"/>
      <c r="B13" s="6"/>
      <c r="C13" s="6"/>
      <c r="D13" s="7" t="s">
        <v>14</v>
      </c>
      <c r="E13" s="7" t="s">
        <v>14</v>
      </c>
      <c r="F13" s="6"/>
      <c r="G13" s="7" t="s">
        <v>15</v>
      </c>
      <c r="H13" s="7" t="s">
        <v>14</v>
      </c>
      <c r="I13" s="6"/>
    </row>
    <row r="14" spans="1:10" x14ac:dyDescent="0.25">
      <c r="A14" s="8"/>
      <c r="B14" s="8"/>
      <c r="C14" s="8"/>
      <c r="D14" s="9"/>
      <c r="E14" s="9"/>
      <c r="F14" s="8"/>
      <c r="G14" s="9"/>
      <c r="H14" s="9"/>
      <c r="I14" s="8"/>
    </row>
    <row r="15" spans="1:10" x14ac:dyDescent="0.25">
      <c r="B15" s="2" t="s">
        <v>16</v>
      </c>
    </row>
    <row r="16" spans="1:10" x14ac:dyDescent="0.25">
      <c r="A16" s="662" t="s">
        <v>3</v>
      </c>
      <c r="B16" s="662" t="s">
        <v>4</v>
      </c>
      <c r="C16" s="662" t="s">
        <v>5</v>
      </c>
      <c r="D16" s="662" t="s">
        <v>17</v>
      </c>
      <c r="E16" s="662" t="s">
        <v>7</v>
      </c>
      <c r="F16" s="662" t="s">
        <v>8</v>
      </c>
      <c r="G16" s="662"/>
      <c r="H16" s="662"/>
      <c r="I16" s="662" t="s">
        <v>18</v>
      </c>
    </row>
    <row r="17" spans="1:10" ht="24" x14ac:dyDescent="0.25">
      <c r="A17" s="662"/>
      <c r="B17" s="662"/>
      <c r="C17" s="662"/>
      <c r="D17" s="662"/>
      <c r="E17" s="662"/>
      <c r="F17" s="18" t="s">
        <v>10</v>
      </c>
      <c r="G17" s="18" t="s">
        <v>11</v>
      </c>
      <c r="H17" s="18" t="s">
        <v>12</v>
      </c>
      <c r="I17" s="662"/>
    </row>
    <row r="18" spans="1:10" x14ac:dyDescent="0.25">
      <c r="A18" s="5">
        <v>1</v>
      </c>
      <c r="B18" s="6"/>
      <c r="C18" s="6"/>
      <c r="D18" s="6"/>
      <c r="E18" s="6"/>
      <c r="F18" s="6"/>
      <c r="G18" s="6"/>
      <c r="H18" s="6"/>
      <c r="I18" s="6"/>
    </row>
    <row r="19" spans="1:10" x14ac:dyDescent="0.25">
      <c r="A19" s="5">
        <v>2</v>
      </c>
      <c r="B19" s="6"/>
      <c r="C19" s="6"/>
      <c r="D19" s="6"/>
      <c r="E19" s="6"/>
      <c r="F19" s="6"/>
      <c r="G19" s="6"/>
      <c r="H19" s="6"/>
      <c r="I19" s="6"/>
    </row>
    <row r="20" spans="1:10" x14ac:dyDescent="0.25">
      <c r="A20" s="5">
        <v>3</v>
      </c>
      <c r="B20" s="6"/>
      <c r="C20" s="6"/>
      <c r="D20" s="6"/>
      <c r="E20" s="6"/>
      <c r="F20" s="6"/>
      <c r="G20" s="6"/>
      <c r="H20" s="6"/>
      <c r="I20" s="6"/>
    </row>
    <row r="21" spans="1:10" x14ac:dyDescent="0.25">
      <c r="A21" s="6" t="s">
        <v>13</v>
      </c>
      <c r="B21" s="6"/>
      <c r="C21" s="6"/>
      <c r="D21" s="6"/>
      <c r="E21" s="6"/>
      <c r="F21" s="6"/>
      <c r="G21" s="6"/>
      <c r="H21" s="6"/>
      <c r="I21" s="6"/>
    </row>
    <row r="22" spans="1:10" x14ac:dyDescent="0.25">
      <c r="A22" s="10"/>
      <c r="B22" s="11"/>
      <c r="C22" s="11"/>
      <c r="D22" s="7" t="s">
        <v>14</v>
      </c>
      <c r="E22" s="7" t="s">
        <v>14</v>
      </c>
      <c r="F22" s="6"/>
      <c r="G22" s="7" t="s">
        <v>15</v>
      </c>
      <c r="H22" s="7" t="s">
        <v>14</v>
      </c>
      <c r="I22" s="12"/>
    </row>
    <row r="23" spans="1:10" x14ac:dyDescent="0.25">
      <c r="A23" s="8"/>
      <c r="C23" s="8"/>
      <c r="D23" s="9"/>
      <c r="E23" s="9"/>
      <c r="F23" s="8"/>
      <c r="G23" s="9"/>
      <c r="H23" s="9"/>
      <c r="I23" s="8"/>
    </row>
    <row r="24" spans="1:10" x14ac:dyDescent="0.25">
      <c r="B24" s="9" t="s">
        <v>19</v>
      </c>
    </row>
    <row r="25" spans="1:10" x14ac:dyDescent="0.25">
      <c r="A25" s="662" t="s">
        <v>3</v>
      </c>
      <c r="B25" s="662" t="s">
        <v>4</v>
      </c>
      <c r="C25" s="662" t="s">
        <v>5</v>
      </c>
      <c r="D25" s="662" t="s">
        <v>6</v>
      </c>
      <c r="E25" s="662" t="s">
        <v>7</v>
      </c>
      <c r="F25" s="662" t="s">
        <v>8</v>
      </c>
      <c r="G25" s="662"/>
      <c r="H25" s="662"/>
      <c r="I25" s="662" t="s">
        <v>18</v>
      </c>
      <c r="J25" s="662" t="s">
        <v>9</v>
      </c>
    </row>
    <row r="26" spans="1:10" ht="24" x14ac:dyDescent="0.25">
      <c r="A26" s="662"/>
      <c r="B26" s="662"/>
      <c r="C26" s="662"/>
      <c r="D26" s="662"/>
      <c r="E26" s="662"/>
      <c r="F26" s="18" t="s">
        <v>10</v>
      </c>
      <c r="G26" s="18" t="s">
        <v>11</v>
      </c>
      <c r="H26" s="18" t="s">
        <v>12</v>
      </c>
      <c r="I26" s="662"/>
      <c r="J26" s="662"/>
    </row>
    <row r="27" spans="1:10" x14ac:dyDescent="0.25">
      <c r="A27" s="5">
        <v>1</v>
      </c>
      <c r="B27" s="6"/>
      <c r="C27" s="6"/>
      <c r="D27" s="6"/>
      <c r="E27" s="6"/>
      <c r="F27" s="6"/>
      <c r="G27" s="6"/>
      <c r="H27" s="6"/>
      <c r="I27" s="6"/>
      <c r="J27" s="6"/>
    </row>
    <row r="28" spans="1:10" x14ac:dyDescent="0.25">
      <c r="A28" s="5">
        <v>2</v>
      </c>
      <c r="B28" s="6"/>
      <c r="C28" s="6"/>
      <c r="D28" s="6"/>
      <c r="E28" s="6"/>
      <c r="F28" s="6"/>
      <c r="G28" s="6"/>
      <c r="H28" s="6"/>
      <c r="I28" s="6"/>
      <c r="J28" s="6"/>
    </row>
    <row r="29" spans="1:10" x14ac:dyDescent="0.25">
      <c r="A29" s="5">
        <v>3</v>
      </c>
      <c r="B29" s="6"/>
      <c r="C29" s="6"/>
      <c r="D29" s="6"/>
      <c r="E29" s="6"/>
      <c r="F29" s="6"/>
      <c r="G29" s="6"/>
      <c r="H29" s="6"/>
      <c r="I29" s="6"/>
      <c r="J29" s="12"/>
    </row>
    <row r="30" spans="1:10" x14ac:dyDescent="0.25">
      <c r="A30" s="6" t="s">
        <v>13</v>
      </c>
      <c r="B30" s="6"/>
      <c r="C30" s="6"/>
      <c r="D30" s="6"/>
      <c r="E30" s="6"/>
      <c r="F30" s="6"/>
      <c r="G30" s="6"/>
      <c r="H30" s="6"/>
      <c r="I30" s="6"/>
      <c r="J30" s="6"/>
    </row>
    <row r="31" spans="1:10" x14ac:dyDescent="0.25">
      <c r="A31" s="10"/>
      <c r="B31" s="11"/>
      <c r="C31" s="11"/>
      <c r="D31" s="7" t="s">
        <v>14</v>
      </c>
      <c r="E31" s="7" t="s">
        <v>14</v>
      </c>
      <c r="F31" s="6"/>
      <c r="G31" s="7" t="s">
        <v>15</v>
      </c>
      <c r="H31" s="7" t="s">
        <v>14</v>
      </c>
      <c r="I31" s="12"/>
      <c r="J31" s="6"/>
    </row>
    <row r="33" spans="2:2" x14ac:dyDescent="0.25">
      <c r="B33" s="2" t="s">
        <v>20</v>
      </c>
    </row>
  </sheetData>
  <mergeCells count="24">
    <mergeCell ref="I25:I26"/>
    <mergeCell ref="J25:J26"/>
    <mergeCell ref="A25:A26"/>
    <mergeCell ref="B25:B26"/>
    <mergeCell ref="C25:C26"/>
    <mergeCell ref="D25:D26"/>
    <mergeCell ref="E25:E26"/>
    <mergeCell ref="F25:H25"/>
    <mergeCell ref="I7:I8"/>
    <mergeCell ref="A16:A17"/>
    <mergeCell ref="B16:B17"/>
    <mergeCell ref="C16:C17"/>
    <mergeCell ref="D16:D17"/>
    <mergeCell ref="E16:E17"/>
    <mergeCell ref="F16:H16"/>
    <mergeCell ref="I16:I17"/>
    <mergeCell ref="E1:H1"/>
    <mergeCell ref="A2:H2"/>
    <mergeCell ref="A7:A8"/>
    <mergeCell ref="B7:B8"/>
    <mergeCell ref="C7:C8"/>
    <mergeCell ref="D7:D8"/>
    <mergeCell ref="E7:E8"/>
    <mergeCell ref="F7:H7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4</vt:i4>
      </vt:variant>
    </vt:vector>
  </HeadingPairs>
  <TitlesOfParts>
    <vt:vector size="20" baseType="lpstr">
      <vt:lpstr>Акмолинская обл.</vt:lpstr>
      <vt:lpstr>Актюбинская</vt:lpstr>
      <vt:lpstr>Астана</vt:lpstr>
      <vt:lpstr>Атырауская обл.</vt:lpstr>
      <vt:lpstr>ВКО</vt:lpstr>
      <vt:lpstr>Жамбылская обл.</vt:lpstr>
      <vt:lpstr>ЗКО</vt:lpstr>
      <vt:lpstr>Карагандинская обл.</vt:lpstr>
      <vt:lpstr>Костанайская обл.</vt:lpstr>
      <vt:lpstr>Кызылординская</vt:lpstr>
      <vt:lpstr>Мангистауская</vt:lpstr>
      <vt:lpstr>Павлодар</vt:lpstr>
      <vt:lpstr>СКО</vt:lpstr>
      <vt:lpstr>ЮКО</vt:lpstr>
      <vt:lpstr>Лист6</vt:lpstr>
      <vt:lpstr>Лист1</vt:lpstr>
      <vt:lpstr>ВКО!Область_печати</vt:lpstr>
      <vt:lpstr>ЗКО!Область_печати</vt:lpstr>
      <vt:lpstr>'Карагандинская обл.'!Область_печати</vt:lpstr>
      <vt:lpstr>ЮКО!Область_печати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2017-09-21T08:41:51Z</dcterms:modified>
</cp:coreProperties>
</file>